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barcudastari.sharepoint.com/sites/ProcurementInternalBarcudSharedService/Shared Documents/01. Barcud Procurements/02. Procurement Files/2025/BSS25004 - Grounds Maintenance/Sell 2 Wales Upload/"/>
    </mc:Choice>
  </mc:AlternateContent>
  <xr:revisionPtr revIDLastSave="1577" documentId="8_{3B00E2BB-70BF-40A9-A156-8622BAF1CDD8}" xr6:coauthVersionLast="47" xr6:coauthVersionMax="47" xr10:uidLastSave="{6DDF17F9-8618-4F25-A86B-D276FA829D88}"/>
  <bookViews>
    <workbookView xWindow="-108" yWindow="-108" windowWidth="23256" windowHeight="13896" firstSheet="1" activeTab="1" xr2:uid="{00000000-000D-0000-FFFF-FFFF00000000}"/>
  </bookViews>
  <sheets>
    <sheet name="Pricing Summary" sheetId="1" r:id="rId1"/>
    <sheet name="Lot 1 - Grounds Maintenance" sheetId="2" r:id="rId2"/>
    <sheet name="Lot 2 - Soft Landscaping" sheetId="3" r:id="rId3"/>
    <sheet name="Lot 2A - Hard Landscaping" sheetId="11" r:id="rId4"/>
    <sheet name="Lot 3 - Tree Works &amp; Surveys" sheetId="4" r:id="rId5"/>
    <sheet name="Lot 4 - Invasive Species Manage" sheetId="5" r:id="rId6"/>
    <sheet name="Lot 5 - Drainage &amp; Culverts" sheetId="6" r:id="rId7"/>
    <sheet name="Lot 6 - Environmental Cleansing" sheetId="7" r:id="rId8"/>
    <sheet name="Lot 7 - Adverse Weather" sheetId="8" r:id="rId9"/>
    <sheet name="Lot 8 - Playgrounds " sheetId="9" r:id="rId10"/>
    <sheet name="Lot 9 - Biodiversity &amp; ESG" sheetId="10"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2" i="6" l="1"/>
  <c r="F22" i="6"/>
  <c r="F21" i="6"/>
  <c r="F20" i="6"/>
  <c r="F19" i="6"/>
  <c r="F18" i="6"/>
  <c r="F17" i="6"/>
  <c r="B28" i="1"/>
  <c r="F16" i="6"/>
  <c r="E21" i="7"/>
  <c r="F16" i="7"/>
  <c r="F17" i="7"/>
  <c r="F18" i="7"/>
  <c r="F19" i="7"/>
  <c r="F20" i="7"/>
  <c r="F15" i="7"/>
  <c r="F21" i="7" s="1"/>
  <c r="E18" i="8"/>
  <c r="F16" i="8"/>
  <c r="F17" i="8"/>
  <c r="F15" i="8"/>
  <c r="F18" i="8" s="1"/>
  <c r="E21" i="10"/>
  <c r="F21" i="10"/>
  <c r="F17" i="10"/>
  <c r="F18" i="10"/>
  <c r="F19" i="10"/>
  <c r="F20" i="10"/>
  <c r="F16" i="10"/>
  <c r="E19" i="5"/>
  <c r="F17" i="5"/>
  <c r="F18" i="5"/>
  <c r="F16" i="5"/>
  <c r="F15" i="5"/>
  <c r="F19" i="5" s="1"/>
  <c r="E27" i="2"/>
  <c r="F26" i="2"/>
  <c r="F25" i="2"/>
  <c r="F24" i="2"/>
  <c r="F23" i="2"/>
  <c r="F22" i="2"/>
  <c r="F21" i="2"/>
  <c r="F20" i="2"/>
  <c r="F19" i="2"/>
  <c r="F18" i="2"/>
  <c r="F17" i="2"/>
  <c r="F16" i="2"/>
  <c r="F15" i="2"/>
  <c r="E22" i="3"/>
  <c r="F21" i="3"/>
  <c r="F20" i="3"/>
  <c r="F19" i="3"/>
  <c r="F18" i="3"/>
  <c r="F17" i="3"/>
  <c r="F16" i="3"/>
  <c r="F15" i="3"/>
  <c r="D28" i="11"/>
  <c r="E26" i="4"/>
  <c r="F26" i="4"/>
  <c r="F25" i="4"/>
  <c r="F24" i="4"/>
  <c r="F23" i="4"/>
  <c r="F22" i="4"/>
  <c r="F21" i="4"/>
  <c r="F20" i="4"/>
  <c r="F19" i="4"/>
  <c r="F18" i="4"/>
  <c r="F17" i="4"/>
  <c r="F16" i="4"/>
  <c r="F15" i="4"/>
  <c r="E20" i="9"/>
  <c r="B31" i="1" s="1"/>
  <c r="F27" i="2" l="1"/>
  <c r="F22" i="3"/>
  <c r="B30" i="1"/>
  <c r="B24" i="1"/>
  <c r="B23" i="1"/>
  <c r="B29" i="1"/>
  <c r="B26" i="1"/>
  <c r="B25" i="1"/>
  <c r="B27" i="1" l="1"/>
  <c r="B32" i="1"/>
  <c r="B33" i="1" s="1"/>
</calcChain>
</file>

<file path=xl/sharedStrings.xml><?xml version="1.0" encoding="utf-8"?>
<sst xmlns="http://schemas.openxmlformats.org/spreadsheetml/2006/main" count="298" uniqueCount="185">
  <si>
    <t>BSS25004 - Grounds Maintenance</t>
  </si>
  <si>
    <t>Pricing Summary</t>
  </si>
  <si>
    <r>
      <rPr>
        <b/>
        <sz val="11"/>
        <color theme="1"/>
        <rFont val="Calibri"/>
        <family val="2"/>
        <scheme val="minor"/>
      </rPr>
      <t xml:space="preserve">Bidder Guidance: 
</t>
    </r>
    <r>
      <rPr>
        <sz val="11"/>
        <color theme="1"/>
        <rFont val="Calibri"/>
        <family val="2"/>
        <scheme val="minor"/>
      </rPr>
      <t>This sheet is auto-calculated. Tenderers must not enter data into this tab.
Tenderers must complete pricing for the Lot(s) they are bidding for.
For each Lot bid, Tenderers must price every line item within that Lot.
If a Tenderer is not bidding for a Lot, the pricing for that Lot must be left blank.
Tenderers must not amend item descriptions, units of measure, item codes, or formulas.</t>
    </r>
  </si>
  <si>
    <t>Lot</t>
  </si>
  <si>
    <t>Subtotal (£ Ex VAT)</t>
  </si>
  <si>
    <t>Lot 1 - Grounds Maintenance</t>
  </si>
  <si>
    <t>Lot 2 - Soft Landscaping</t>
  </si>
  <si>
    <t>Lot 2A - Hard Landscaping</t>
  </si>
  <si>
    <t>Lot 3 - Tree Works &amp; Surveys</t>
  </si>
  <si>
    <t>Lot 4 - Invasive Species Management</t>
  </si>
  <si>
    <t>Lot 5 - Drainage &amp; Culverts</t>
  </si>
  <si>
    <t>Lot 6 - Environmental Cleansing &amp; Waste</t>
  </si>
  <si>
    <t>Lot 7 - Adverse Weather</t>
  </si>
  <si>
    <t>Lot 8 - Playgrounds &amp; External Fabric</t>
  </si>
  <si>
    <t>Lot 9 - Biodiversity &amp; ESG</t>
  </si>
  <si>
    <t>TOTAL</t>
  </si>
  <si>
    <t>Requirement</t>
  </si>
  <si>
    <t>Description</t>
  </si>
  <si>
    <t>Unit of Measure</t>
  </si>
  <si>
    <t>Quantity</t>
  </si>
  <si>
    <t>Unit Cost (£ Ex VAT)</t>
  </si>
  <si>
    <t>Total Cost (£ Ex VAT)</t>
  </si>
  <si>
    <t>Routine grass cutting – open space</t>
  </si>
  <si>
    <t>m² per cut</t>
  </si>
  <si>
    <t>0 - 5000</t>
  </si>
  <si>
    <t>5001-10000</t>
  </si>
  <si>
    <t>Routine grass cutting – amenity</t>
  </si>
  <si>
    <t>5001 - 10000</t>
  </si>
  <si>
    <t>Hedge pruning up to 2.5m</t>
  </si>
  <si>
    <t>Trim and shape, remove arisings</t>
  </si>
  <si>
    <t>linear m</t>
  </si>
  <si>
    <t>Leaf clearance</t>
  </si>
  <si>
    <t>Clear leaves from grass and hardstanding</t>
  </si>
  <si>
    <t>m²</t>
  </si>
  <si>
    <t>Weed spraying</t>
  </si>
  <si>
    <t>Apply herbicide to paths and hard areas</t>
  </si>
  <si>
    <t>Litter pick &amp; waste removal</t>
  </si>
  <si>
    <t>Collect litter and remove to tip</t>
  </si>
  <si>
    <t>visit</t>
  </si>
  <si>
    <t>Green waste disposal</t>
  </si>
  <si>
    <t>Transport and tip arisings with weighbridge ticket</t>
  </si>
  <si>
    <t>tonne</t>
  </si>
  <si>
    <t xml:space="preserve">Grass collection </t>
  </si>
  <si>
    <t>m2</t>
  </si>
  <si>
    <t>Total (£ Ex VAT)</t>
  </si>
  <si>
    <t>Lift and rebed existing paving slabs</t>
  </si>
  <si>
    <t xml:space="preserve">Re-new single paving slab
 </t>
  </si>
  <si>
    <t>Item</t>
  </si>
  <si>
    <t xml:space="preserve">Re-new paving slab
</t>
  </si>
  <si>
    <t xml:space="preserve">Excavate and lay new concrete slab 
 </t>
  </si>
  <si>
    <t>Topsoil and turf reinstatement</t>
  </si>
  <si>
    <t>Import 100mm topsoil and lay turf</t>
  </si>
  <si>
    <t>Shrub planting</t>
  </si>
  <si>
    <t>Supply and plant shrubs</t>
  </si>
  <si>
    <t>each</t>
  </si>
  <si>
    <t>Mulch application</t>
  </si>
  <si>
    <t>Apply bark mulch 50mm depth</t>
  </si>
  <si>
    <t>Cubed</t>
  </si>
  <si>
    <t>Renew timber gate - 1sqm</t>
  </si>
  <si>
    <t>Gate:Renew tanalised softwood single leaf gate ne 1.00sm overall, comprising of two 144x27mm ledges, five 144x20mm vertical boards at 175mm centres and one 144x27mm diagonal brace, including new galvanised steel strap hinges and hangers fixed to existing concrete post, new galvanised mild steel auto catch, prepare for and decorate, remove waste and debris.</t>
  </si>
  <si>
    <t>Renew timber gate - 2sqm</t>
  </si>
  <si>
    <t>Gate:Renew tanalised softwood single leaf gate ne 2.00sm overall, comprising of two 144x27mm ledges, five 144x20mm vertical boards at 175mm centres and one 144x27mm diagonal brace, including new galvanised steel strap hinges and hangers fixed to existing concrete post, new galvanised mild steel auto catch, prepare for and decorate, remove waste and debris.</t>
  </si>
  <si>
    <t>Renew timber gate - 1sqm including concrete posts</t>
  </si>
  <si>
    <t xml:space="preserve">Gate:Install tanalised softwood single leaf gate ne 1.00sm overall, comprising of two 144x27mm ledges, five 144x20mm vertical boards at 175mm centres and one 144x27mm diagonal brace, including galvanised steel strap hinges and hangers fixed to and including precast concrete posts ne 1.65m long, galvanised mild steel auto catch, prepare for and decorate, posts set in concrete including all excavation, concrete, backfill, remove waste and debris, reinstate paving, gardens and the like as necessary. </t>
  </si>
  <si>
    <t>Renew timber gate - NE 2sqm including concrete posts</t>
  </si>
  <si>
    <t xml:space="preserve">Gate:Install tanalised softwood single leaf gate ne 2.00sm overall, comprising of two 144x27mm ledges, five 144x20mm vertical boards at 175mm centres and one 144x27mm diagonal brace, including galvanised steel strap hinges and hangers fixed to and including precast concrete posts ne 2.45m long, galvanised mild steel auto catch, prepare for and decorate, posts set in concrete including all excavation, concrete, backfill, remove waste and debris, reinstate paving, gardens and the like as necessary. </t>
  </si>
  <si>
    <t>Supply and install shed</t>
  </si>
  <si>
    <t xml:space="preserve">Remove existing shed and dispose. Install new 8x4ft treated T&amp;G timber shed on existing base. Bearers to be bolt fixed with resin anchor bolts. Medium duty padlock and 3x keys to be included. Galv hinges to be used. </t>
  </si>
  <si>
    <t xml:space="preserve">Regrout/Repoint paving
</t>
  </si>
  <si>
    <t>PAVING:REGROUT PCC PAVING FLAGS  Paving: Regrout PCC paving, rake out joints, repoint with cement mortar (1:4).</t>
  </si>
  <si>
    <t>Removal of existing washing line (any size)</t>
  </si>
  <si>
    <t>Remove existing washing line and dispose, and make good floor</t>
  </si>
  <si>
    <t>Renew washing line in existing socket 40m</t>
  </si>
  <si>
    <t xml:space="preserve">Renew domestic rotary clothes line, set in existing socket and clear away, remove waste and debris. </t>
  </si>
  <si>
    <t>New washing line 40m
(where none previously)</t>
  </si>
  <si>
    <t>Supply and erect 40m domestic rotary washing line, including excavate, concrete base, removal of spoil and reinstate paving or other garden floor finish.</t>
  </si>
  <si>
    <t xml:space="preserve">Fence 1.8m high 
</t>
  </si>
  <si>
    <t xml:space="preserve"> FENCING:RENEW 1.8M BOARD - TIMBER POST Fencing:Renew or provide new 1.65m high tanalised timber vertical board fencing including for taking down remnants of existing fence and posts set in concrete, remove from site to approved tip, and set 125x125mm x 2.65m long softwood posts in concrete at ne 1.80m centres with three 69x44mm softwood rails bolted to posts and 144x20mm vertical boards nailed to rails, softwood gravel board with centre prop (measured per metre run of fencing). </t>
  </si>
  <si>
    <t>LM</t>
  </si>
  <si>
    <t xml:space="preserve">Fence NE 1.2m high 
</t>
  </si>
  <si>
    <t xml:space="preserve">FENCING:RENEW NE 1.2M BOARD TIMBER POST Fencing:Renew or supply new ne 1.05m tanalised timber vertical board fencing including for taking down remnants of existing fence and posts set in concrete, remove waste and debris, and set 100x100mm x 1.65m long softwood posts in concrete at ne 1.80m centres with two 69x44mm softwood rails bolted to posts and 144x20mm vertical boards nailed to rails, bull wire clipped to boards, softwood gravel board with centre prop (measured per metre run of fencing). </t>
  </si>
  <si>
    <t>Chain link fence removal</t>
  </si>
  <si>
    <t>Remove existing chain link fencing, up to 1.2m high, including any concrete or otherwise posts, make good, remove waste / debris</t>
  </si>
  <si>
    <t>Remove existing chain link  fencing, over 1.2m high, including any concrete or otherwise posts, make good, remove waste / debris</t>
  </si>
  <si>
    <t>Crown lift</t>
  </si>
  <si>
    <t>Prune lower branches for clearance</t>
  </si>
  <si>
    <t>Stump Grinding</t>
  </si>
  <si>
    <t>Per stump (banded by stump diameter)</t>
  </si>
  <si>
    <t>Tree felling (sectional or straight fell)</t>
  </si>
  <si>
    <t>Per tree (banded by stem diameter)</t>
  </si>
  <si>
    <t>Emergency make-safe call-out</t>
  </si>
  <si>
    <t>Charged per call-out Minimum charge 3 hours</t>
  </si>
  <si>
    <t>Spray treatment using approved herbicide</t>
  </si>
  <si>
    <t>Specialist removal with PPE and disposal</t>
  </si>
  <si>
    <t>Post-treatment inspection and report</t>
  </si>
  <si>
    <t>Excavate and dispose of invasive rhizomes</t>
  </si>
  <si>
    <t>Gully pot clean</t>
  </si>
  <si>
    <t>Vacuum and flush gully including disposal</t>
  </si>
  <si>
    <t>Linear drain clean</t>
  </si>
  <si>
    <t>Flush and clear linear drainage</t>
  </si>
  <si>
    <t>Jetting</t>
  </si>
  <si>
    <t>High pressure jetting - van pack</t>
  </si>
  <si>
    <t>CCTV survey</t>
  </si>
  <si>
    <t>Pipe inspection with report</t>
  </si>
  <si>
    <t>Culvert clearance</t>
  </si>
  <si>
    <t>Hand/mechanical clearance of culverts</t>
  </si>
  <si>
    <t>Flood response call-out</t>
  </si>
  <si>
    <r>
      <t>Per hour (</t>
    </r>
    <r>
      <rPr>
        <b/>
        <sz val="11"/>
        <color theme="1"/>
        <rFont val="Calibri"/>
        <family val="2"/>
        <scheme val="minor"/>
      </rPr>
      <t>minimum 2 hours</t>
    </r>
    <r>
      <rPr>
        <sz val="11"/>
        <color theme="1"/>
        <rFont val="Calibri"/>
        <family val="2"/>
        <scheme val="minor"/>
      </rPr>
      <t>)</t>
    </r>
  </si>
  <si>
    <t>Collect, segregate and dispose to tip</t>
  </si>
  <si>
    <t>Tonne</t>
  </si>
  <si>
    <t>Chemical clean and rinse</t>
  </si>
  <si>
    <t>Hot wash and chemical agent</t>
  </si>
  <si>
    <t>Jet wash to 1500–2000 psi</t>
  </si>
  <si>
    <t>Window Clean</t>
  </si>
  <si>
    <t>Clean windows</t>
  </si>
  <si>
    <t>Clean slabs, channels and drains</t>
  </si>
  <si>
    <t>Gritting run</t>
  </si>
  <si>
    <t>Pre-salt per forecast and post-salt as required</t>
  </si>
  <si>
    <t>Snow clearance – pedestrian</t>
  </si>
  <si>
    <t>Clear footpaths/steps/bin areas</t>
  </si>
  <si>
    <t>Snow clearance – vehicle areas</t>
  </si>
  <si>
    <t>Clear car parks and access roads</t>
  </si>
  <si>
    <t>Playground inspection</t>
  </si>
  <si>
    <t>ROSPA-aligned check and report</t>
  </si>
  <si>
    <t>Play equipment minor repair</t>
  </si>
  <si>
    <t>Per Equipment item repaired</t>
  </si>
  <si>
    <t>Bench/rail repainting</t>
  </si>
  <si>
    <t>Prep, prime and paint</t>
  </si>
  <si>
    <t>Fence/gate repair</t>
  </si>
  <si>
    <t>Repair and paint as required</t>
  </si>
  <si>
    <t>Liner metre</t>
  </si>
  <si>
    <t>Cultivate, seed and roll</t>
  </si>
  <si>
    <t>Per tree (approx. 2m height)</t>
  </si>
  <si>
    <t>Per survey</t>
  </si>
  <si>
    <t>Per Day</t>
  </si>
  <si>
    <t>201–400 mm</t>
  </si>
  <si>
    <t xml:space="preserve">
401–600 mm</t>
  </si>
  <si>
    <t>601–800 mm</t>
  </si>
  <si>
    <t>Up to 200 mm</t>
  </si>
  <si>
    <t>201–400 mm (medium tree)</t>
  </si>
  <si>
    <t>401–600 mm (large tree)</t>
  </si>
  <si>
    <t>601–800 mm (very large tree)</t>
  </si>
  <si>
    <t>Up to 200 mm (small tree)</t>
  </si>
  <si>
    <t>801–1000 mm</t>
  </si>
  <si>
    <r>
      <rPr>
        <b/>
        <sz val="11"/>
        <color theme="1"/>
        <rFont val="Calibri"/>
        <family val="2"/>
        <scheme val="minor"/>
      </rPr>
      <t xml:space="preserve">Bidder Guidance: 
</t>
    </r>
    <r>
      <rPr>
        <sz val="11"/>
        <color theme="1"/>
        <rFont val="Calibri"/>
        <family val="2"/>
        <scheme val="minor"/>
      </rPr>
      <t>Tenderers are required to enter their prices exclusive of VAT in the yellow cells only.
Enter a single total price (ex VAT) in the yellow column.
All totals and calculations will be completed automatically within the Schedule of Rates.
Do not amend, overwrite, or delete any formulas or protected cells.
Where a Tenderer is not bidding for a Lot or line item, the relevant cells must be left blank.
Prices submitted will be used for evaluation purposes only and do not represent a guarantee of volume or call-off.</t>
    </r>
  </si>
  <si>
    <t>Lot 5 - Drainage</t>
  </si>
  <si>
    <t>Lot 6 - Environmental Cleansing</t>
  </si>
  <si>
    <t xml:space="preserve">Lot 8 - Playgrounds </t>
  </si>
  <si>
    <t>10001 - 15000&gt;</t>
  </si>
  <si>
    <t>Cut grass in amenity areas around dwellings, footpaths, shrub beds, and parking areas. Cut height: 50–70 mm (±10 mm).
Arisings: Collected and removed where they would cause nuisance or safety issues (paths, entrances, play areas).
Includes: Strimming around posts, fences and edges. Edging around footpaths. Removal of arisings from hard surfaces and paths. Litter pick prior to cut.</t>
  </si>
  <si>
    <t>Cut grass in large open spaces such as fields, parks, playing fields, communal open areas and wide verges. Cut height: 25 mm (±5 mm).
Arisings: Left to mulch unless otherwise instructed.
Includes: Edging around obstacles. Litter pick prior to cut. Removal of any excessive clumps after cutting.</t>
  </si>
  <si>
    <t>Collect grass arisings generated during routine grass cutting and remove all collected material from site.
Includes: Collection of arisings from both grassed areas and adjoining hard surfaces. Bagging or loading as required. Transport and disposal at a licensed waste facility.</t>
  </si>
  <si>
    <t>PAVING:LIFT AND REBED PCC PAVING FLAGS 
Paving:Lift any size existing precast concrete paving flags, fill and compact hardcore to soft spots and rebed existing flags on 25mm bed of cement mortar (1:4) and point up joints.</t>
  </si>
  <si>
    <t xml:space="preserve"> PAVING:RENEW STANDARD PCC PAVING FLAGS
Paving:Lift remnants of existing precast concrete paving flags, fill and compact hardcore to soft spots and lay 50mm standard size precast concrete paving flags on 25mm bed of cement mortar (1:4), point up joints including any additional cutting and fitting to suit, remove waste and debris. </t>
  </si>
  <si>
    <t xml:space="preserve">FLAG:EXCAVATE AND LAY NEW PRECAST CONCRETE - 50MM 
Flag:Excavate 150mm below required finished level, remove waste and debris, and fill in layers, including compacting 75mm crusher run of broken stone blinding and lay 50mm standard size precast concrete paving flags on 25mm bed of cement mortar (1:4) including point up joints and all cutting and dishing to gullies, covers and the like. </t>
  </si>
  <si>
    <t>FLAG:RENEW SINGLE PCC PAVING FLAG - 50MM 
Flag:Lift remnants of existing 50mm standard size precast concrete paving flag, remove waste and debris, fill and compact hardcore to soft spots and lay new flag on 25mm bed of cement mortar (1:4), point up joints including any additional cutting and fitting to suit.</t>
  </si>
  <si>
    <t>Total:</t>
  </si>
  <si>
    <t>Fell tree to ground level, including sectioning where required.
Includes: Safe dismantling using aerial techniques if needed. Traffic/pedestrian control where necessary. Removal of brash and stem wood from site. Leave site tidy and free from debris.</t>
  </si>
  <si>
    <t>Grind stump to a minimum of 300 mm below ground level, including removal of grindings and reinstatement with soil where required. Stump must be left suitable for turfing or replanting</t>
  </si>
  <si>
    <t>Lot 4 - Invasive Species Manage</t>
  </si>
  <si>
    <t xml:space="preserve">Attend site out of hours and carry out immediate make-safe works to address fallen, dangerous or storm-damaged trees.
Includes: Mobilisation of 2-person team with appropriate equipmentt. Immediate cutting &amp; clearance of immediate hazards. Removal of debris from highways, footpaths or access routes. Temporary fencing or signage if required. Photographic evidence of works. Full report of actions taken. </t>
  </si>
  <si>
    <t>Knotweed Treatment</t>
  </si>
  <si>
    <t>Hogweed Eradication</t>
  </si>
  <si>
    <t>Monitoring Visit</t>
  </si>
  <si>
    <t>Rhizome Removal &amp; Disposal</t>
  </si>
  <si>
    <r>
      <rPr>
        <b/>
        <sz val="11"/>
        <color theme="1"/>
        <rFont val="Calibri"/>
        <family val="2"/>
        <scheme val="minor"/>
      </rPr>
      <t xml:space="preserve">Bidder Guidance: </t>
    </r>
    <r>
      <rPr>
        <sz val="11"/>
        <color theme="1"/>
        <rFont val="Calibri"/>
        <family val="2"/>
        <scheme val="minor"/>
      </rPr>
      <t xml:space="preserve">
Tenderers are required to enter their prices exclusive of VAT in the yellow cells only.
Enter a single total price (ex VAT) in the yellow column.
All totals and calculations will be completed automatically within the Schedule of Rates.
Do not amend, overwrite, or delete any formulas or protected cells.
Where a Tenderer is not bidding for a Lot or line item, the relevant cells must be left blank.
Prices submitted will be used for evaluation purposes only and do not represent a guarantee of volume or call-off.</t>
    </r>
  </si>
  <si>
    <t>Supply and plant a standard tree (approx. 2 metres in height), including:
Excavation of planting pit of appropriate size for root ball. Installation of double stakes with crossbar. Ties and protective guards. Application of organic mulch around base. Watering-in at time of planting. Removal of all arisings and waste. Photographic evidence of finished installation.</t>
  </si>
  <si>
    <t>Wildflower Meadow Seeding</t>
  </si>
  <si>
    <t>Tree Planting (incl staking/mulch)</t>
  </si>
  <si>
    <t>Habitat Creation – bird/bat boxes</t>
  </si>
  <si>
    <t>Environmental Monitoring</t>
  </si>
  <si>
    <t>Community Planting Day</t>
  </si>
  <si>
    <t>Provision of the Bird/Bat Box, including:
Fixing securely to tree or structure using appropriate non-damaging methods. Installation at suitable height and orientation (as per species guidance). Basic visual check for suitability of surrounding habitat.</t>
  </si>
  <si>
    <t>Undertake scheduled environmental monitoring, including:
Condition assessments of habitats, watercourses, or landscaped areas. Provide written report with findings, photographs, and recommended actions for compliance or improvement.</t>
  </si>
  <si>
    <t>Undertake a minor repair to one piece of play equipment.
Includes: Replacement of small components or fixings (e.g., bolts, caps, chains, brackets, fasteners). Adjustment, tightening or securing of fittings. Visual safety check after repair. Photographic evidence before and after. 
Important: Price must be per item of equipment repaired, not per individual fixing or bolt.
Examples of applicable equipment:
Swings, seesaws, springers, small climbing units, balance beams</t>
  </si>
  <si>
    <t>Each</t>
  </si>
  <si>
    <t>Fly-tip Removal</t>
  </si>
  <si>
    <t>Graffiti Removal – non-porous</t>
  </si>
  <si>
    <t>Graffiti Removal – porous</t>
  </si>
  <si>
    <t>Pressure Wash Hardstanding</t>
  </si>
  <si>
    <t>Bin Store Deep clean</t>
  </si>
  <si>
    <t>Attend site during a flooding event and carry out immediate actions to make area safe and reduce further water ingress where possible.
Includes: Initial assessment of flood source and severity. Clearing debris from gullies, channels, gratings or access points to restore flow. Deployment of sandbags or temporary measures if required. Basic pumping where equipment is supplied by contractor. Photographic evidence before and after works. 
Simple visual risk report indicating: Current status and risks &amp; likely cause. Recommended follow-up actions.</t>
  </si>
  <si>
    <t>Linear m</t>
  </si>
  <si>
    <t>Hour</t>
  </si>
  <si>
    <t>Provide labour with hand tools for event (motorised) event size up to 20 people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</si>
</sst>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4" x14ac:knownFonts="1">
    <font>
      <sz val="11"/>
      <color theme="1"/>
      <name val="Calibri"/>
      <family val="2"/>
      <scheme val="minor"/>
    </font>
    <font>
      <b/>
      <sz val="11"/>
      <name val="Calibri"/>
    </font>
    <font>
      <b/>
      <sz val="11"/>
      <color theme="1"/>
      <name val="Calibri"/>
      <family val="2"/>
      <scheme val="minor"/>
    </font>
    <font>
      <sz val="11"/>
      <name val="Calibri"/>
      <family val="2"/>
    </font>
    <font>
      <sz val="8"/>
      <name val="Calibri"/>
      <family val="2"/>
      <scheme val="minor"/>
    </font>
    <font>
      <sz val="10"/>
      <color rgb="FF000000"/>
      <name val="Calibri"/>
      <scheme val="minor"/>
    </font>
    <font>
      <b/>
      <sz val="11"/>
      <color theme="1"/>
      <name val="Calibri"/>
    </font>
    <font>
      <sz val="11"/>
      <color theme="1"/>
      <name val="Calibri"/>
    </font>
    <font>
      <sz val="11"/>
      <color rgb="FFFF0000"/>
      <name val="Calibri"/>
      <family val="2"/>
      <scheme val="minor"/>
    </font>
    <font>
      <b/>
      <sz val="24"/>
      <color rgb="FF000000"/>
      <name val="Montserrat"/>
    </font>
    <font>
      <b/>
      <sz val="20"/>
      <color rgb="FF000000"/>
      <name val="Montserrat"/>
    </font>
    <font>
      <sz val="11"/>
      <color theme="1"/>
      <name val="Calibri"/>
      <family val="2"/>
    </font>
    <font>
      <b/>
      <sz val="12"/>
      <name val="Calibri"/>
      <family val="2"/>
    </font>
    <font>
      <b/>
      <sz val="11"/>
      <color theme="1"/>
      <name val="Calibri"/>
      <family val="2"/>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5"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5" fillId="0" borderId="0"/>
  </cellStyleXfs>
  <cellXfs count="67">
    <xf numFmtId="0" fontId="0" fillId="0" borderId="0" xfId="0"/>
    <xf numFmtId="164" fontId="0" fillId="0" borderId="0" xfId="0" applyNumberFormat="1"/>
    <xf numFmtId="0" fontId="1" fillId="0" borderId="0" xfId="0" applyFont="1" applyAlignment="1">
      <alignment horizontal="center" vertical="center"/>
    </xf>
    <xf numFmtId="164" fontId="1" fillId="0" borderId="0" xfId="0" applyNumberFormat="1"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164" fontId="0" fillId="0" borderId="0" xfId="0" applyNumberFormat="1" applyAlignment="1">
      <alignment horizontal="center" vertical="center"/>
    </xf>
    <xf numFmtId="0" fontId="2" fillId="0" borderId="0" xfId="0" applyFont="1"/>
    <xf numFmtId="0" fontId="9" fillId="0" borderId="0" xfId="0" applyFont="1" applyAlignment="1">
      <alignment horizontal="center" vertical="center" wrapText="1"/>
    </xf>
    <xf numFmtId="0" fontId="1" fillId="3" borderId="1" xfId="0" applyFont="1" applyFill="1" applyBorder="1"/>
    <xf numFmtId="164" fontId="1" fillId="3" borderId="1" xfId="0" applyNumberFormat="1" applyFont="1" applyFill="1" applyBorder="1"/>
    <xf numFmtId="0" fontId="0" fillId="0" borderId="1" xfId="0" applyBorder="1"/>
    <xf numFmtId="164" fontId="0" fillId="0" borderId="1" xfId="0" applyNumberFormat="1" applyBorder="1"/>
    <xf numFmtId="0" fontId="1" fillId="0" borderId="1" xfId="0" applyFont="1" applyBorder="1"/>
    <xf numFmtId="164" fontId="1" fillId="0" borderId="1" xfId="0" applyNumberFormat="1" applyFont="1" applyBorder="1"/>
    <xf numFmtId="164" fontId="1" fillId="3" borderId="1" xfId="0" applyNumberFormat="1" applyFont="1" applyFill="1" applyBorder="1" applyAlignment="1">
      <alignment horizontal="center" vertical="center"/>
    </xf>
    <xf numFmtId="0" fontId="1" fillId="3" borderId="1" xfId="0" applyFont="1" applyFill="1" applyBorder="1" applyAlignment="1">
      <alignment horizontal="center" vertical="center"/>
    </xf>
    <xf numFmtId="164" fontId="0" fillId="0" borderId="1" xfId="0" applyNumberFormat="1" applyBorder="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center" vertical="center"/>
    </xf>
    <xf numFmtId="164" fontId="0" fillId="2" borderId="1" xfId="0" applyNumberFormat="1" applyFill="1" applyBorder="1" applyAlignment="1">
      <alignment horizontal="center" vertical="center"/>
    </xf>
    <xf numFmtId="0" fontId="8" fillId="0" borderId="0" xfId="0" applyFont="1" applyAlignment="1">
      <alignment horizontal="center" vertical="center"/>
    </xf>
    <xf numFmtId="164" fontId="7" fillId="0" borderId="1" xfId="1" applyNumberFormat="1" applyFont="1" applyBorder="1" applyAlignment="1">
      <alignment horizontal="center" vertical="center"/>
    </xf>
    <xf numFmtId="0" fontId="10" fillId="0" borderId="0" xfId="0" applyFont="1" applyAlignment="1">
      <alignment horizontal="center" vertical="center" wrapText="1"/>
    </xf>
    <xf numFmtId="164" fontId="1" fillId="0" borderId="1" xfId="0" applyNumberFormat="1" applyFont="1" applyBorder="1" applyAlignment="1">
      <alignment horizontal="center" vertical="center"/>
    </xf>
    <xf numFmtId="164" fontId="6" fillId="3" borderId="1" xfId="1" applyNumberFormat="1" applyFont="1" applyFill="1" applyBorder="1" applyAlignment="1">
      <alignment horizontal="center" vertical="center"/>
    </xf>
    <xf numFmtId="164" fontId="7" fillId="0" borderId="1" xfId="0" applyNumberFormat="1" applyFont="1" applyBorder="1" applyAlignment="1">
      <alignment horizontal="center" vertical="center"/>
    </xf>
    <xf numFmtId="164" fontId="7" fillId="0" borderId="1" xfId="0" applyNumberFormat="1" applyFont="1" applyBorder="1" applyAlignment="1">
      <alignment horizontal="center" vertical="center" wrapText="1"/>
    </xf>
    <xf numFmtId="164" fontId="7" fillId="0" borderId="1" xfId="1" applyNumberFormat="1" applyFont="1" applyBorder="1" applyAlignment="1">
      <alignment horizontal="center" vertical="center" wrapText="1"/>
    </xf>
    <xf numFmtId="0" fontId="1" fillId="0" borderId="1" xfId="0" applyFont="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xf>
    <xf numFmtId="164" fontId="0" fillId="0" borderId="13" xfId="0" applyNumberFormat="1" applyBorder="1" applyAlignment="1">
      <alignment horizontal="center" vertical="center"/>
    </xf>
    <xf numFmtId="164" fontId="0" fillId="0" borderId="1" xfId="0" applyNumberFormat="1" applyBorder="1" applyAlignment="1">
      <alignment horizontal="center" vertical="center" wrapText="1"/>
    </xf>
    <xf numFmtId="164" fontId="1" fillId="0" borderId="0" xfId="0" applyNumberFormat="1" applyFont="1"/>
    <xf numFmtId="164" fontId="11" fillId="0" borderId="1" xfId="1" applyNumberFormat="1" applyFont="1" applyBorder="1" applyAlignment="1">
      <alignment horizontal="center" vertical="center" wrapText="1"/>
    </xf>
    <xf numFmtId="164" fontId="13" fillId="3" borderId="1" xfId="1" applyNumberFormat="1" applyFont="1" applyFill="1" applyBorder="1" applyAlignment="1">
      <alignment horizontal="right" vertical="center"/>
    </xf>
    <xf numFmtId="0" fontId="10" fillId="0" borderId="0" xfId="0" applyFont="1" applyAlignment="1">
      <alignment vertical="center" wrapText="1"/>
    </xf>
    <xf numFmtId="0" fontId="2" fillId="3" borderId="1" xfId="0" applyFont="1" applyFill="1" applyBorder="1" applyAlignment="1">
      <alignment horizontal="right" vertical="center"/>
    </xf>
    <xf numFmtId="0" fontId="2" fillId="3" borderId="13" xfId="0" applyFont="1" applyFill="1" applyBorder="1" applyAlignment="1">
      <alignment horizontal="right" vertical="center"/>
    </xf>
    <xf numFmtId="0" fontId="0" fillId="0" borderId="2" xfId="0" applyBorder="1" applyAlignment="1">
      <alignment horizontal="center" vertical="center" wrapText="1"/>
    </xf>
    <xf numFmtId="0" fontId="2" fillId="3" borderId="1" xfId="0" applyFont="1" applyFill="1" applyBorder="1" applyAlignment="1">
      <alignment vertical="center"/>
    </xf>
    <xf numFmtId="164" fontId="12" fillId="3" borderId="1" xfId="0" applyNumberFormat="1" applyFont="1" applyFill="1" applyBorder="1" applyAlignment="1">
      <alignment vertical="center"/>
    </xf>
    <xf numFmtId="0" fontId="9" fillId="0" borderId="0" xfId="0" applyFont="1" applyAlignment="1">
      <alignment horizontal="center" vertical="center" wrapText="1"/>
    </xf>
    <xf numFmtId="0" fontId="0" fillId="4" borderId="1" xfId="0" applyFill="1" applyBorder="1" applyAlignment="1">
      <alignment horizontal="center" vertical="center" wrapText="1"/>
    </xf>
    <xf numFmtId="0" fontId="0" fillId="4" borderId="1" xfId="0" applyFill="1" applyBorder="1" applyAlignment="1">
      <alignment horizontal="center" vertical="center"/>
    </xf>
    <xf numFmtId="0" fontId="10" fillId="0" borderId="0" xfId="0" applyFont="1" applyAlignment="1">
      <alignment horizontal="center" vertical="center" wrapText="1"/>
    </xf>
    <xf numFmtId="164" fontId="0" fillId="0" borderId="1" xfId="0" applyNumberFormat="1" applyBorder="1" applyAlignment="1">
      <alignment horizontal="center" vertical="center"/>
    </xf>
    <xf numFmtId="164" fontId="3" fillId="0" borderId="1" xfId="0" applyNumberFormat="1" applyFont="1" applyBorder="1" applyAlignment="1">
      <alignment horizontal="center" vertical="center" wrapText="1"/>
    </xf>
    <xf numFmtId="164" fontId="0" fillId="0" borderId="1" xfId="0" applyNumberForma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4" borderId="3" xfId="0" applyFill="1" applyBorder="1" applyAlignment="1">
      <alignment horizontal="center" vertical="center" wrapText="1"/>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0" xfId="0" applyFill="1" applyAlignment="1">
      <alignment horizontal="center" vertical="center" wrapText="1"/>
    </xf>
    <xf numFmtId="0" fontId="0" fillId="4" borderId="7" xfId="0" applyFill="1" applyBorder="1" applyAlignment="1">
      <alignment horizontal="center" vertical="center" wrapText="1"/>
    </xf>
    <xf numFmtId="0" fontId="0" fillId="4" borderId="8" xfId="0" applyFill="1" applyBorder="1" applyAlignment="1">
      <alignment horizontal="center" vertical="center" wrapText="1"/>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cellXfs>
  <cellStyles count="2">
    <cellStyle name="Normal" xfId="0" builtinId="0"/>
    <cellStyle name="Normal 2" xfId="1" xr:uid="{5C29C8C7-161A-4B3D-AA30-F1703130FD3F}"/>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703200</xdr:colOff>
      <xdr:row>1</xdr:row>
      <xdr:rowOff>39279</xdr:rowOff>
    </xdr:from>
    <xdr:to>
      <xdr:col>1</xdr:col>
      <xdr:colOff>1276746</xdr:colOff>
      <xdr:row>7</xdr:row>
      <xdr:rowOff>111826</xdr:rowOff>
    </xdr:to>
    <xdr:pic>
      <xdr:nvPicPr>
        <xdr:cNvPr id="2" name="Picture 1" descr="A picture containing logo&#10;&#10;Description automatically generated">
          <a:extLst>
            <a:ext uri="{FF2B5EF4-FFF2-40B4-BE49-F238E27FC236}">
              <a16:creationId xmlns:a16="http://schemas.microsoft.com/office/drawing/2014/main" id="{58C6469E-6F1E-4205-92D2-DB6E9B3F2F2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3200" y="216032"/>
          <a:ext cx="3125028" cy="113306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3"/>
  <sheetViews>
    <sheetView zoomScale="80" zoomScaleNormal="80" workbookViewId="0">
      <selection activeCell="B23" sqref="B23"/>
    </sheetView>
  </sheetViews>
  <sheetFormatPr defaultRowHeight="14.4" x14ac:dyDescent="0.3"/>
  <cols>
    <col min="1" max="1" width="37.33203125" bestFit="1" customWidth="1"/>
    <col min="2" max="3" width="25" style="1" customWidth="1"/>
    <col min="4" max="6" width="25" customWidth="1"/>
  </cols>
  <sheetData>
    <row r="2" spans="1:6" x14ac:dyDescent="0.3">
      <c r="C2" s="43" t="s">
        <v>0</v>
      </c>
      <c r="D2" s="43"/>
      <c r="E2" s="43"/>
      <c r="F2" s="43"/>
    </row>
    <row r="3" spans="1:6" ht="14.4" customHeight="1" x14ac:dyDescent="0.3">
      <c r="C3" s="43"/>
      <c r="D3" s="43"/>
      <c r="E3" s="43"/>
      <c r="F3" s="43"/>
    </row>
    <row r="4" spans="1:6" ht="14.4" customHeight="1" x14ac:dyDescent="0.3">
      <c r="C4" s="43"/>
      <c r="D4" s="43"/>
      <c r="E4" s="43"/>
      <c r="F4" s="43"/>
    </row>
    <row r="5" spans="1:6" ht="14.4" customHeight="1" x14ac:dyDescent="0.3">
      <c r="C5" s="43"/>
      <c r="D5" s="43"/>
      <c r="E5" s="43"/>
      <c r="F5" s="43"/>
    </row>
    <row r="6" spans="1:6" ht="14.4" customHeight="1" x14ac:dyDescent="0.3">
      <c r="C6" s="43"/>
      <c r="D6" s="43"/>
      <c r="E6" s="43"/>
      <c r="F6" s="43"/>
    </row>
    <row r="7" spans="1:6" ht="14.4" customHeight="1" x14ac:dyDescent="0.3">
      <c r="C7" s="43"/>
      <c r="D7" s="43"/>
      <c r="E7" s="43"/>
      <c r="F7" s="43"/>
    </row>
    <row r="8" spans="1:6" ht="14.4" customHeight="1" x14ac:dyDescent="0.3">
      <c r="C8" s="43"/>
      <c r="D8" s="43"/>
      <c r="E8" s="43"/>
      <c r="F8" s="43"/>
    </row>
    <row r="9" spans="1:6" ht="14.4" customHeight="1" x14ac:dyDescent="0.3">
      <c r="C9" s="8"/>
      <c r="D9" s="8"/>
      <c r="E9" s="8"/>
      <c r="F9" s="8"/>
    </row>
    <row r="10" spans="1:6" ht="14.4" customHeight="1" x14ac:dyDescent="0.3">
      <c r="A10" s="46" t="s">
        <v>1</v>
      </c>
      <c r="B10" s="46"/>
      <c r="C10" s="46"/>
      <c r="D10" s="46"/>
      <c r="E10" s="46"/>
      <c r="F10" s="46"/>
    </row>
    <row r="11" spans="1:6" ht="14.4" customHeight="1" x14ac:dyDescent="0.3">
      <c r="A11" s="46"/>
      <c r="B11" s="46"/>
      <c r="C11" s="46"/>
      <c r="D11" s="46"/>
      <c r="E11" s="46"/>
      <c r="F11" s="46"/>
    </row>
    <row r="12" spans="1:6" ht="14.4" customHeight="1" x14ac:dyDescent="0.3">
      <c r="A12" s="46"/>
      <c r="B12" s="46"/>
      <c r="C12" s="46"/>
      <c r="D12" s="46"/>
      <c r="E12" s="46"/>
      <c r="F12" s="46"/>
    </row>
    <row r="13" spans="1:6" ht="14.4" customHeight="1" x14ac:dyDescent="0.3">
      <c r="C13" s="8"/>
      <c r="D13" s="8"/>
      <c r="E13" s="8"/>
      <c r="F13" s="8"/>
    </row>
    <row r="14" spans="1:6" ht="14.4" customHeight="1" x14ac:dyDescent="0.3">
      <c r="A14" s="44" t="s">
        <v>2</v>
      </c>
      <c r="B14" s="45"/>
      <c r="C14" s="45"/>
      <c r="D14" s="45"/>
      <c r="E14" s="45"/>
      <c r="F14" s="45"/>
    </row>
    <row r="15" spans="1:6" ht="14.4" customHeight="1" x14ac:dyDescent="0.3">
      <c r="A15" s="45"/>
      <c r="B15" s="45"/>
      <c r="C15" s="45"/>
      <c r="D15" s="45"/>
      <c r="E15" s="45"/>
      <c r="F15" s="45"/>
    </row>
    <row r="16" spans="1:6" ht="14.4" customHeight="1" x14ac:dyDescent="0.3">
      <c r="A16" s="45"/>
      <c r="B16" s="45"/>
      <c r="C16" s="45"/>
      <c r="D16" s="45"/>
      <c r="E16" s="45"/>
      <c r="F16" s="45"/>
    </row>
    <row r="17" spans="1:6" ht="14.4" customHeight="1" x14ac:dyDescent="0.3">
      <c r="A17" s="45"/>
      <c r="B17" s="45"/>
      <c r="C17" s="45"/>
      <c r="D17" s="45"/>
      <c r="E17" s="45"/>
      <c r="F17" s="45"/>
    </row>
    <row r="18" spans="1:6" ht="14.4" customHeight="1" x14ac:dyDescent="0.3">
      <c r="A18" s="45"/>
      <c r="B18" s="45"/>
      <c r="C18" s="45"/>
      <c r="D18" s="45"/>
      <c r="E18" s="45"/>
      <c r="F18" s="45"/>
    </row>
    <row r="19" spans="1:6" ht="14.4" customHeight="1" x14ac:dyDescent="0.3">
      <c r="A19" s="45"/>
      <c r="B19" s="45"/>
      <c r="C19" s="45"/>
      <c r="D19" s="45"/>
      <c r="E19" s="45"/>
      <c r="F19" s="45"/>
    </row>
    <row r="20" spans="1:6" ht="14.4" customHeight="1" x14ac:dyDescent="0.3">
      <c r="A20" s="45"/>
      <c r="B20" s="45"/>
      <c r="C20" s="45"/>
      <c r="D20" s="45"/>
      <c r="E20" s="45"/>
      <c r="F20" s="45"/>
    </row>
    <row r="22" spans="1:6" x14ac:dyDescent="0.3">
      <c r="A22" s="9" t="s">
        <v>3</v>
      </c>
      <c r="B22" s="10" t="s">
        <v>4</v>
      </c>
      <c r="C22" s="34"/>
    </row>
    <row r="23" spans="1:6" x14ac:dyDescent="0.3">
      <c r="A23" s="11" t="s">
        <v>5</v>
      </c>
      <c r="B23" s="12">
        <f>'Lot 1 - Grounds Maintenance'!F27</f>
        <v>0</v>
      </c>
    </row>
    <row r="24" spans="1:6" x14ac:dyDescent="0.3">
      <c r="A24" s="11" t="s">
        <v>6</v>
      </c>
      <c r="B24" s="12">
        <f>'Lot 2 - Soft Landscaping'!F22</f>
        <v>0</v>
      </c>
      <c r="D24" s="7"/>
    </row>
    <row r="25" spans="1:6" ht="14.4" customHeight="1" x14ac:dyDescent="0.3">
      <c r="A25" s="11" t="s">
        <v>7</v>
      </c>
      <c r="B25" s="12">
        <f>'Lot 2A - Hard Landscaping'!D28</f>
        <v>0</v>
      </c>
    </row>
    <row r="26" spans="1:6" ht="14.4" customHeight="1" x14ac:dyDescent="0.3">
      <c r="A26" s="11" t="s">
        <v>8</v>
      </c>
      <c r="B26" s="12">
        <f>'Lot 3 - Tree Works &amp; Surveys'!E26</f>
        <v>0</v>
      </c>
    </row>
    <row r="27" spans="1:6" ht="14.4" customHeight="1" x14ac:dyDescent="0.3">
      <c r="A27" s="11" t="s">
        <v>9</v>
      </c>
      <c r="B27" s="12">
        <f>'Lot 4 - Invasive Species Manage'!F19</f>
        <v>0</v>
      </c>
    </row>
    <row r="28" spans="1:6" ht="14.4" customHeight="1" x14ac:dyDescent="0.3">
      <c r="A28" s="11" t="s">
        <v>10</v>
      </c>
      <c r="B28" s="12">
        <f>'Lot 5 - Drainage &amp; Culverts'!F22</f>
        <v>0</v>
      </c>
    </row>
    <row r="29" spans="1:6" ht="14.4" customHeight="1" x14ac:dyDescent="0.3">
      <c r="A29" s="11" t="s">
        <v>11</v>
      </c>
      <c r="B29" s="12">
        <f>'Lot 6 - Environmental Cleansing'!I8</f>
        <v>0</v>
      </c>
    </row>
    <row r="30" spans="1:6" ht="14.4" customHeight="1" x14ac:dyDescent="0.3">
      <c r="A30" s="11" t="s">
        <v>12</v>
      </c>
      <c r="B30" s="12">
        <f>'Lot 7 - Adverse Weather'!F18</f>
        <v>0</v>
      </c>
    </row>
    <row r="31" spans="1:6" ht="14.4" customHeight="1" x14ac:dyDescent="0.3">
      <c r="A31" s="11" t="s">
        <v>13</v>
      </c>
      <c r="B31" s="12">
        <f>'Lot 8 - Playgrounds '!E20</f>
        <v>0</v>
      </c>
    </row>
    <row r="32" spans="1:6" ht="14.4" customHeight="1" x14ac:dyDescent="0.3">
      <c r="A32" s="11" t="s">
        <v>14</v>
      </c>
      <c r="B32" s="12">
        <f>'Lot 9 - Biodiversity &amp; ESG'!F21</f>
        <v>0</v>
      </c>
    </row>
    <row r="33" spans="1:3" x14ac:dyDescent="0.3">
      <c r="A33" s="13" t="s">
        <v>15</v>
      </c>
      <c r="B33" s="14">
        <f>SUM(B23:B32)</f>
        <v>0</v>
      </c>
      <c r="C33" s="34"/>
    </row>
  </sheetData>
  <mergeCells count="3">
    <mergeCell ref="C2:F8"/>
    <mergeCell ref="A14:F20"/>
    <mergeCell ref="A10:F12"/>
  </mergeCells>
  <pageMargins left="0.75" right="0.75" top="1" bottom="1" header="0.5" footer="0.5"/>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27"/>
  <sheetViews>
    <sheetView tabSelected="1" zoomScale="80" zoomScaleNormal="80" workbookViewId="0">
      <selection activeCell="A14" sqref="A14"/>
    </sheetView>
  </sheetViews>
  <sheetFormatPr defaultColWidth="8.88671875" defaultRowHeight="15" customHeight="1" x14ac:dyDescent="0.3"/>
  <cols>
    <col min="1" max="1" width="35.77734375" style="6" customWidth="1"/>
    <col min="2" max="2" width="100.77734375" style="6" customWidth="1"/>
    <col min="3" max="3" width="20.77734375" style="6" customWidth="1"/>
    <col min="4" max="4" width="20.77734375" style="4" customWidth="1"/>
    <col min="5" max="6" width="20.77734375" style="6" customWidth="1"/>
    <col min="7" max="16384" width="8.88671875" style="6"/>
  </cols>
  <sheetData>
    <row r="2" spans="1:6" ht="14.4" x14ac:dyDescent="0.3">
      <c r="A2" s="46" t="s">
        <v>5</v>
      </c>
      <c r="B2" s="46"/>
      <c r="C2" s="46"/>
      <c r="D2" s="46"/>
      <c r="E2" s="46"/>
      <c r="F2" s="46"/>
    </row>
    <row r="3" spans="1:6" ht="14.4" x14ac:dyDescent="0.3">
      <c r="A3" s="46"/>
      <c r="B3" s="46"/>
      <c r="C3" s="46"/>
      <c r="D3" s="46"/>
      <c r="E3" s="46"/>
      <c r="F3" s="46"/>
    </row>
    <row r="4" spans="1:6" ht="14.4" x14ac:dyDescent="0.3">
      <c r="A4" s="46"/>
      <c r="B4" s="46"/>
      <c r="C4" s="46"/>
      <c r="D4" s="46"/>
      <c r="E4" s="46"/>
      <c r="F4" s="46"/>
    </row>
    <row r="6" spans="1:6" ht="19.95" customHeight="1" x14ac:dyDescent="0.3">
      <c r="A6" s="44" t="s">
        <v>144</v>
      </c>
      <c r="B6" s="45"/>
      <c r="C6" s="45"/>
      <c r="D6" s="45"/>
      <c r="E6" s="45"/>
      <c r="F6" s="45"/>
    </row>
    <row r="7" spans="1:6" ht="19.95" customHeight="1" x14ac:dyDescent="0.3">
      <c r="A7" s="45"/>
      <c r="B7" s="45"/>
      <c r="C7" s="45"/>
      <c r="D7" s="45"/>
      <c r="E7" s="45"/>
      <c r="F7" s="45"/>
    </row>
    <row r="8" spans="1:6" ht="19.95" customHeight="1" x14ac:dyDescent="0.3">
      <c r="A8" s="45"/>
      <c r="B8" s="45"/>
      <c r="C8" s="45"/>
      <c r="D8" s="45"/>
      <c r="E8" s="45"/>
      <c r="F8" s="45"/>
    </row>
    <row r="9" spans="1:6" ht="19.95" customHeight="1" x14ac:dyDescent="0.3">
      <c r="A9" s="45"/>
      <c r="B9" s="45"/>
      <c r="C9" s="45"/>
      <c r="D9" s="45"/>
      <c r="E9" s="45"/>
      <c r="F9" s="45"/>
    </row>
    <row r="10" spans="1:6" ht="19.95" customHeight="1" x14ac:dyDescent="0.3">
      <c r="A10" s="45"/>
      <c r="B10" s="45"/>
      <c r="C10" s="45"/>
      <c r="D10" s="45"/>
      <c r="E10" s="45"/>
      <c r="F10" s="45"/>
    </row>
    <row r="11" spans="1:6" ht="19.95" customHeight="1" x14ac:dyDescent="0.3">
      <c r="A11" s="45"/>
      <c r="B11" s="45"/>
      <c r="C11" s="45"/>
      <c r="D11" s="45"/>
      <c r="E11" s="45"/>
      <c r="F11" s="45"/>
    </row>
    <row r="12" spans="1:6" ht="19.95" customHeight="1" x14ac:dyDescent="0.3">
      <c r="A12" s="45"/>
      <c r="B12" s="45"/>
      <c r="C12" s="45"/>
      <c r="D12" s="45"/>
      <c r="E12" s="45"/>
      <c r="F12" s="45"/>
    </row>
    <row r="14" spans="1:6" ht="25.05" customHeight="1" x14ac:dyDescent="0.3">
      <c r="A14" s="15" t="s">
        <v>16</v>
      </c>
      <c r="B14" s="15" t="s">
        <v>17</v>
      </c>
      <c r="C14" s="15" t="s">
        <v>18</v>
      </c>
      <c r="D14" s="16" t="s">
        <v>19</v>
      </c>
      <c r="E14" s="15" t="s">
        <v>20</v>
      </c>
      <c r="F14" s="15" t="s">
        <v>21</v>
      </c>
    </row>
    <row r="15" spans="1:6" ht="30" customHeight="1" x14ac:dyDescent="0.3">
      <c r="A15" s="47" t="s">
        <v>22</v>
      </c>
      <c r="B15" s="48" t="s">
        <v>150</v>
      </c>
      <c r="C15" s="47" t="s">
        <v>23</v>
      </c>
      <c r="D15" s="18" t="s">
        <v>24</v>
      </c>
      <c r="E15" s="20">
        <v>0</v>
      </c>
      <c r="F15" s="17">
        <f>E15*5000</f>
        <v>0</v>
      </c>
    </row>
    <row r="16" spans="1:6" ht="30" customHeight="1" x14ac:dyDescent="0.3">
      <c r="A16" s="47"/>
      <c r="B16" s="48"/>
      <c r="C16" s="47"/>
      <c r="D16" s="18" t="s">
        <v>25</v>
      </c>
      <c r="E16" s="20">
        <v>0</v>
      </c>
      <c r="F16" s="17">
        <f>E16*10000</f>
        <v>0</v>
      </c>
    </row>
    <row r="17" spans="1:6" ht="30" customHeight="1" x14ac:dyDescent="0.3">
      <c r="A17" s="47"/>
      <c r="B17" s="48"/>
      <c r="C17" s="47"/>
      <c r="D17" s="18" t="s">
        <v>148</v>
      </c>
      <c r="E17" s="20">
        <v>0</v>
      </c>
      <c r="F17" s="17">
        <f>E17*15000</f>
        <v>0</v>
      </c>
    </row>
    <row r="18" spans="1:6" ht="30" customHeight="1" x14ac:dyDescent="0.3">
      <c r="A18" s="47" t="s">
        <v>26</v>
      </c>
      <c r="B18" s="49" t="s">
        <v>149</v>
      </c>
      <c r="C18" s="47" t="s">
        <v>23</v>
      </c>
      <c r="D18" s="19" t="s">
        <v>24</v>
      </c>
      <c r="E18" s="20">
        <v>0</v>
      </c>
      <c r="F18" s="17">
        <f>E18*5000</f>
        <v>0</v>
      </c>
    </row>
    <row r="19" spans="1:6" ht="30" customHeight="1" x14ac:dyDescent="0.3">
      <c r="A19" s="47"/>
      <c r="B19" s="49"/>
      <c r="C19" s="47"/>
      <c r="D19" s="19" t="s">
        <v>27</v>
      </c>
      <c r="E19" s="20">
        <v>0</v>
      </c>
      <c r="F19" s="17">
        <f>E19*10000</f>
        <v>0</v>
      </c>
    </row>
    <row r="20" spans="1:6" ht="30" customHeight="1" x14ac:dyDescent="0.3">
      <c r="A20" s="47"/>
      <c r="B20" s="49"/>
      <c r="C20" s="47"/>
      <c r="D20" s="19" t="s">
        <v>148</v>
      </c>
      <c r="E20" s="20">
        <v>0</v>
      </c>
      <c r="F20" s="17">
        <f>E20*15000</f>
        <v>0</v>
      </c>
    </row>
    <row r="21" spans="1:6" ht="25.05" customHeight="1" x14ac:dyDescent="0.3">
      <c r="A21" s="17" t="s">
        <v>28</v>
      </c>
      <c r="B21" s="17" t="s">
        <v>29</v>
      </c>
      <c r="C21" s="17" t="s">
        <v>30</v>
      </c>
      <c r="D21" s="19">
        <v>800</v>
      </c>
      <c r="E21" s="20">
        <v>0</v>
      </c>
      <c r="F21" s="17">
        <f>E21*800</f>
        <v>0</v>
      </c>
    </row>
    <row r="22" spans="1:6" ht="25.05" customHeight="1" x14ac:dyDescent="0.3">
      <c r="A22" s="17" t="s">
        <v>31</v>
      </c>
      <c r="B22" s="17" t="s">
        <v>32</v>
      </c>
      <c r="C22" s="17" t="s">
        <v>33</v>
      </c>
      <c r="D22" s="19">
        <v>1000</v>
      </c>
      <c r="E22" s="20">
        <v>0</v>
      </c>
      <c r="F22" s="17">
        <f>E22*1000</f>
        <v>0</v>
      </c>
    </row>
    <row r="23" spans="1:6" ht="25.05" customHeight="1" x14ac:dyDescent="0.3">
      <c r="A23" s="17" t="s">
        <v>34</v>
      </c>
      <c r="B23" s="17" t="s">
        <v>35</v>
      </c>
      <c r="C23" s="17" t="s">
        <v>33</v>
      </c>
      <c r="D23" s="19">
        <v>1000</v>
      </c>
      <c r="E23" s="20">
        <v>0</v>
      </c>
      <c r="F23" s="17">
        <f>E23*1000</f>
        <v>0</v>
      </c>
    </row>
    <row r="24" spans="1:6" ht="25.05" customHeight="1" x14ac:dyDescent="0.3">
      <c r="A24" s="17" t="s">
        <v>36</v>
      </c>
      <c r="B24" s="17" t="s">
        <v>37</v>
      </c>
      <c r="C24" s="17" t="s">
        <v>38</v>
      </c>
      <c r="D24" s="19">
        <v>25</v>
      </c>
      <c r="E24" s="20">
        <v>0</v>
      </c>
      <c r="F24" s="17">
        <f>E24*25</f>
        <v>0</v>
      </c>
    </row>
    <row r="25" spans="1:6" ht="25.05" customHeight="1" x14ac:dyDescent="0.3">
      <c r="A25" s="17" t="s">
        <v>39</v>
      </c>
      <c r="B25" s="17" t="s">
        <v>40</v>
      </c>
      <c r="C25" s="17" t="s">
        <v>41</v>
      </c>
      <c r="D25" s="19">
        <v>10</v>
      </c>
      <c r="E25" s="20">
        <v>0</v>
      </c>
      <c r="F25" s="17">
        <f>E25*10</f>
        <v>0</v>
      </c>
    </row>
    <row r="26" spans="1:6" ht="90" customHeight="1" x14ac:dyDescent="0.3">
      <c r="A26" s="17" t="s">
        <v>42</v>
      </c>
      <c r="B26" s="33" t="s">
        <v>151</v>
      </c>
      <c r="C26" s="17" t="s">
        <v>43</v>
      </c>
      <c r="D26" s="19">
        <v>1000</v>
      </c>
      <c r="E26" s="20">
        <v>0</v>
      </c>
      <c r="F26" s="17">
        <f>E26*1000</f>
        <v>0</v>
      </c>
    </row>
    <row r="27" spans="1:6" ht="25.05" customHeight="1" x14ac:dyDescent="0.3">
      <c r="D27" s="42" t="s">
        <v>156</v>
      </c>
      <c r="E27" s="17">
        <f>SUM(E15:E26)</f>
        <v>0</v>
      </c>
      <c r="F27" s="17">
        <f>SUM(F15:F26)</f>
        <v>0</v>
      </c>
    </row>
  </sheetData>
  <mergeCells count="8">
    <mergeCell ref="C18:C20"/>
    <mergeCell ref="B18:B20"/>
    <mergeCell ref="A18:A20"/>
    <mergeCell ref="A2:F4"/>
    <mergeCell ref="A6:F12"/>
    <mergeCell ref="C15:C17"/>
    <mergeCell ref="A15:A17"/>
    <mergeCell ref="B15:B17"/>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22"/>
  <sheetViews>
    <sheetView zoomScale="80" zoomScaleNormal="80" workbookViewId="0">
      <selection activeCell="A14" sqref="A14"/>
    </sheetView>
  </sheetViews>
  <sheetFormatPr defaultColWidth="8.88671875" defaultRowHeight="14.4" x14ac:dyDescent="0.3"/>
  <cols>
    <col min="1" max="1" width="35.77734375" style="6" customWidth="1"/>
    <col min="2" max="2" width="100.77734375" style="6" customWidth="1"/>
    <col min="3" max="3" width="20.77734375" style="6" customWidth="1"/>
    <col min="4" max="4" width="20.77734375" style="4" customWidth="1"/>
    <col min="5" max="6" width="20.77734375" style="6" customWidth="1"/>
    <col min="7" max="16384" width="8.88671875" style="6"/>
  </cols>
  <sheetData>
    <row r="2" spans="1:6" x14ac:dyDescent="0.3">
      <c r="A2" s="46" t="s">
        <v>6</v>
      </c>
      <c r="B2" s="46"/>
      <c r="C2" s="46"/>
      <c r="D2" s="46"/>
      <c r="E2" s="46"/>
      <c r="F2" s="46"/>
    </row>
    <row r="3" spans="1:6" x14ac:dyDescent="0.3">
      <c r="A3" s="46"/>
      <c r="B3" s="46"/>
      <c r="C3" s="46"/>
      <c r="D3" s="46"/>
      <c r="E3" s="46"/>
      <c r="F3" s="46"/>
    </row>
    <row r="4" spans="1:6" x14ac:dyDescent="0.3">
      <c r="A4" s="46"/>
      <c r="B4" s="46"/>
      <c r="C4" s="46"/>
      <c r="D4" s="46"/>
      <c r="E4" s="46"/>
      <c r="F4" s="46"/>
    </row>
    <row r="6" spans="1:6" ht="19.95" customHeight="1" x14ac:dyDescent="0.3">
      <c r="A6" s="44" t="s">
        <v>144</v>
      </c>
      <c r="B6" s="45"/>
      <c r="C6" s="45"/>
      <c r="D6" s="45"/>
      <c r="E6" s="45"/>
      <c r="F6" s="45"/>
    </row>
    <row r="7" spans="1:6" ht="19.95" customHeight="1" x14ac:dyDescent="0.3">
      <c r="A7" s="45"/>
      <c r="B7" s="45"/>
      <c r="C7" s="45"/>
      <c r="D7" s="45"/>
      <c r="E7" s="45"/>
      <c r="F7" s="45"/>
    </row>
    <row r="8" spans="1:6" ht="19.95" customHeight="1" x14ac:dyDescent="0.3">
      <c r="A8" s="45"/>
      <c r="B8" s="45"/>
      <c r="C8" s="45"/>
      <c r="D8" s="45"/>
      <c r="E8" s="45"/>
      <c r="F8" s="45"/>
    </row>
    <row r="9" spans="1:6" ht="19.95" customHeight="1" x14ac:dyDescent="0.3">
      <c r="A9" s="45"/>
      <c r="B9" s="45"/>
      <c r="C9" s="45"/>
      <c r="D9" s="45"/>
      <c r="E9" s="45"/>
      <c r="F9" s="45"/>
    </row>
    <row r="10" spans="1:6" ht="19.95" customHeight="1" x14ac:dyDescent="0.3">
      <c r="A10" s="45"/>
      <c r="B10" s="45"/>
      <c r="C10" s="45"/>
      <c r="D10" s="45"/>
      <c r="E10" s="45"/>
      <c r="F10" s="45"/>
    </row>
    <row r="11" spans="1:6" ht="19.95" customHeight="1" x14ac:dyDescent="0.3">
      <c r="A11" s="45"/>
      <c r="B11" s="45"/>
      <c r="C11" s="45"/>
      <c r="D11" s="45"/>
      <c r="E11" s="45"/>
      <c r="F11" s="45"/>
    </row>
    <row r="12" spans="1:6" ht="19.95" customHeight="1" x14ac:dyDescent="0.3">
      <c r="A12" s="45"/>
      <c r="B12" s="45"/>
      <c r="C12" s="45"/>
      <c r="D12" s="45"/>
      <c r="E12" s="45"/>
      <c r="F12" s="45"/>
    </row>
    <row r="14" spans="1:6" ht="25.05" customHeight="1" x14ac:dyDescent="0.3">
      <c r="A14" s="15" t="s">
        <v>16</v>
      </c>
      <c r="B14" s="15" t="s">
        <v>17</v>
      </c>
      <c r="C14" s="15" t="s">
        <v>18</v>
      </c>
      <c r="D14" s="16" t="s">
        <v>19</v>
      </c>
      <c r="E14" s="15" t="s">
        <v>44</v>
      </c>
      <c r="F14" s="15" t="s">
        <v>20</v>
      </c>
    </row>
    <row r="15" spans="1:6" ht="79.95" customHeight="1" x14ac:dyDescent="0.3">
      <c r="A15" s="28" t="s">
        <v>45</v>
      </c>
      <c r="B15" s="35" t="s">
        <v>152</v>
      </c>
      <c r="C15" s="22" t="s">
        <v>33</v>
      </c>
      <c r="D15" s="19">
        <v>10</v>
      </c>
      <c r="E15" s="20">
        <v>0</v>
      </c>
      <c r="F15" s="17">
        <f t="shared" ref="F15:F21" si="0">E15*D15</f>
        <v>0</v>
      </c>
    </row>
    <row r="16" spans="1:6" ht="79.95" customHeight="1" x14ac:dyDescent="0.3">
      <c r="A16" s="22" t="s">
        <v>46</v>
      </c>
      <c r="B16" s="35" t="s">
        <v>155</v>
      </c>
      <c r="C16" s="22" t="s">
        <v>47</v>
      </c>
      <c r="D16" s="19">
        <v>1</v>
      </c>
      <c r="E16" s="20">
        <v>0</v>
      </c>
      <c r="F16" s="17">
        <f t="shared" si="0"/>
        <v>0</v>
      </c>
    </row>
    <row r="17" spans="1:6" ht="79.95" customHeight="1" x14ac:dyDescent="0.3">
      <c r="A17" s="22" t="s">
        <v>48</v>
      </c>
      <c r="B17" s="35" t="s">
        <v>153</v>
      </c>
      <c r="C17" s="22" t="s">
        <v>33</v>
      </c>
      <c r="D17" s="19">
        <v>10</v>
      </c>
      <c r="E17" s="20">
        <v>0</v>
      </c>
      <c r="F17" s="17">
        <f t="shared" si="0"/>
        <v>0</v>
      </c>
    </row>
    <row r="18" spans="1:6" ht="100.05" customHeight="1" x14ac:dyDescent="0.3">
      <c r="A18" s="28" t="s">
        <v>49</v>
      </c>
      <c r="B18" s="35" t="s">
        <v>154</v>
      </c>
      <c r="C18" s="22" t="s">
        <v>33</v>
      </c>
      <c r="D18" s="19">
        <v>10</v>
      </c>
      <c r="E18" s="20">
        <v>0</v>
      </c>
      <c r="F18" s="17">
        <f t="shared" si="0"/>
        <v>0</v>
      </c>
    </row>
    <row r="19" spans="1:6" ht="25.05" customHeight="1" x14ac:dyDescent="0.3">
      <c r="A19" s="17" t="s">
        <v>50</v>
      </c>
      <c r="B19" s="17" t="s">
        <v>51</v>
      </c>
      <c r="C19" s="17" t="s">
        <v>33</v>
      </c>
      <c r="D19" s="19">
        <v>100</v>
      </c>
      <c r="E19" s="20">
        <v>0</v>
      </c>
      <c r="F19" s="17">
        <f t="shared" si="0"/>
        <v>0</v>
      </c>
    </row>
    <row r="20" spans="1:6" ht="25.05" customHeight="1" x14ac:dyDescent="0.3">
      <c r="A20" s="17" t="s">
        <v>52</v>
      </c>
      <c r="B20" s="17" t="s">
        <v>53</v>
      </c>
      <c r="C20" s="17" t="s">
        <v>54</v>
      </c>
      <c r="D20" s="19">
        <v>200</v>
      </c>
      <c r="E20" s="20">
        <v>0</v>
      </c>
      <c r="F20" s="17">
        <f t="shared" si="0"/>
        <v>0</v>
      </c>
    </row>
    <row r="21" spans="1:6" ht="25.05" customHeight="1" x14ac:dyDescent="0.3">
      <c r="A21" s="17" t="s">
        <v>55</v>
      </c>
      <c r="B21" s="17" t="s">
        <v>56</v>
      </c>
      <c r="C21" s="17" t="s">
        <v>57</v>
      </c>
      <c r="D21" s="19">
        <v>5</v>
      </c>
      <c r="E21" s="20">
        <v>0</v>
      </c>
      <c r="F21" s="17">
        <f t="shared" si="0"/>
        <v>0</v>
      </c>
    </row>
    <row r="22" spans="1:6" ht="25.05" customHeight="1" x14ac:dyDescent="0.3">
      <c r="D22" s="41" t="s">
        <v>156</v>
      </c>
      <c r="E22" s="17">
        <f>SUM(E15:E21)</f>
        <v>0</v>
      </c>
      <c r="F22" s="17">
        <f>SUM(F15:F21)</f>
        <v>0</v>
      </c>
    </row>
  </sheetData>
  <mergeCells count="2">
    <mergeCell ref="A2:F4"/>
    <mergeCell ref="A6:F1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D5A73-295C-4830-985B-DEA970E3E8E2}">
  <dimension ref="A2:D28"/>
  <sheetViews>
    <sheetView zoomScale="80" zoomScaleNormal="80" workbookViewId="0">
      <selection activeCell="A14" sqref="A14"/>
    </sheetView>
  </sheetViews>
  <sheetFormatPr defaultColWidth="52" defaultRowHeight="14.4" x14ac:dyDescent="0.3"/>
  <cols>
    <col min="1" max="1" width="35.77734375" style="4" customWidth="1"/>
    <col min="2" max="2" width="100.77734375" style="4" customWidth="1"/>
    <col min="3" max="3" width="20.77734375" style="4" customWidth="1"/>
    <col min="4" max="4" width="20.77734375" style="6" customWidth="1"/>
    <col min="5" max="16384" width="52" style="4"/>
  </cols>
  <sheetData>
    <row r="2" spans="1:4" s="6" customFormat="1" x14ac:dyDescent="0.3">
      <c r="A2" s="46" t="s">
        <v>7</v>
      </c>
      <c r="B2" s="46"/>
      <c r="C2" s="46"/>
      <c r="D2" s="46"/>
    </row>
    <row r="3" spans="1:4" s="6" customFormat="1" x14ac:dyDescent="0.3">
      <c r="A3" s="46"/>
      <c r="B3" s="46"/>
      <c r="C3" s="46"/>
      <c r="D3" s="46"/>
    </row>
    <row r="4" spans="1:4" s="6" customFormat="1" x14ac:dyDescent="0.3">
      <c r="A4" s="46"/>
      <c r="B4" s="46"/>
      <c r="C4" s="46"/>
      <c r="D4" s="46"/>
    </row>
    <row r="5" spans="1:4" s="6" customFormat="1" x14ac:dyDescent="0.3">
      <c r="D5" s="4"/>
    </row>
    <row r="6" spans="1:4" s="6" customFormat="1" ht="19.95" customHeight="1" x14ac:dyDescent="0.3">
      <c r="A6" s="44" t="s">
        <v>144</v>
      </c>
      <c r="B6" s="45"/>
      <c r="C6" s="45"/>
      <c r="D6" s="45"/>
    </row>
    <row r="7" spans="1:4" s="6" customFormat="1" ht="19.95" customHeight="1" x14ac:dyDescent="0.3">
      <c r="A7" s="45"/>
      <c r="B7" s="45"/>
      <c r="C7" s="45"/>
      <c r="D7" s="45"/>
    </row>
    <row r="8" spans="1:4" s="6" customFormat="1" ht="19.95" customHeight="1" x14ac:dyDescent="0.3">
      <c r="A8" s="45"/>
      <c r="B8" s="45"/>
      <c r="C8" s="45"/>
      <c r="D8" s="45"/>
    </row>
    <row r="9" spans="1:4" s="6" customFormat="1" ht="19.95" customHeight="1" x14ac:dyDescent="0.3">
      <c r="A9" s="45"/>
      <c r="B9" s="45"/>
      <c r="C9" s="45"/>
      <c r="D9" s="45"/>
    </row>
    <row r="10" spans="1:4" s="6" customFormat="1" ht="19.95" customHeight="1" x14ac:dyDescent="0.3">
      <c r="A10" s="45"/>
      <c r="B10" s="45"/>
      <c r="C10" s="45"/>
      <c r="D10" s="45"/>
    </row>
    <row r="11" spans="1:4" s="6" customFormat="1" ht="19.95" customHeight="1" x14ac:dyDescent="0.3">
      <c r="A11" s="45"/>
      <c r="B11" s="45"/>
      <c r="C11" s="45"/>
      <c r="D11" s="45"/>
    </row>
    <row r="12" spans="1:4" s="6" customFormat="1" ht="19.95" customHeight="1" x14ac:dyDescent="0.3">
      <c r="A12" s="45"/>
      <c r="B12" s="45"/>
      <c r="C12" s="45"/>
      <c r="D12" s="45"/>
    </row>
    <row r="14" spans="1:4" ht="25.05" customHeight="1" x14ac:dyDescent="0.3">
      <c r="A14" s="25" t="s">
        <v>16</v>
      </c>
      <c r="B14" s="25" t="s">
        <v>17</v>
      </c>
      <c r="C14" s="25" t="s">
        <v>18</v>
      </c>
      <c r="D14" s="15" t="s">
        <v>44</v>
      </c>
    </row>
    <row r="15" spans="1:4" ht="75" customHeight="1" x14ac:dyDescent="0.3">
      <c r="A15" s="26" t="s">
        <v>58</v>
      </c>
      <c r="B15" s="27" t="s">
        <v>59</v>
      </c>
      <c r="C15" s="26" t="s">
        <v>47</v>
      </c>
      <c r="D15" s="20">
        <v>0</v>
      </c>
    </row>
    <row r="16" spans="1:4" ht="75" customHeight="1" x14ac:dyDescent="0.3">
      <c r="A16" s="26" t="s">
        <v>60</v>
      </c>
      <c r="B16" s="27" t="s">
        <v>61</v>
      </c>
      <c r="C16" s="26" t="s">
        <v>47</v>
      </c>
      <c r="D16" s="20">
        <v>0</v>
      </c>
    </row>
    <row r="17" spans="1:4" ht="100.05" customHeight="1" x14ac:dyDescent="0.3">
      <c r="A17" s="27" t="s">
        <v>62</v>
      </c>
      <c r="B17" s="27" t="s">
        <v>63</v>
      </c>
      <c r="C17" s="26" t="s">
        <v>47</v>
      </c>
      <c r="D17" s="20">
        <v>0</v>
      </c>
    </row>
    <row r="18" spans="1:4" ht="100.05" customHeight="1" x14ac:dyDescent="0.3">
      <c r="A18" s="27" t="s">
        <v>64</v>
      </c>
      <c r="B18" s="27" t="s">
        <v>65</v>
      </c>
      <c r="C18" s="26" t="s">
        <v>47</v>
      </c>
      <c r="D18" s="20">
        <v>0</v>
      </c>
    </row>
    <row r="19" spans="1:4" ht="39.6" customHeight="1" x14ac:dyDescent="0.3">
      <c r="A19" s="26" t="s">
        <v>66</v>
      </c>
      <c r="B19" s="27" t="s">
        <v>67</v>
      </c>
      <c r="C19" s="22" t="s">
        <v>47</v>
      </c>
      <c r="D19" s="20">
        <v>0</v>
      </c>
    </row>
    <row r="20" spans="1:4" ht="19.95" customHeight="1" x14ac:dyDescent="0.3">
      <c r="A20" s="22" t="s">
        <v>68</v>
      </c>
      <c r="B20" s="28" t="s">
        <v>69</v>
      </c>
      <c r="C20" s="22" t="s">
        <v>33</v>
      </c>
      <c r="D20" s="20">
        <v>0</v>
      </c>
    </row>
    <row r="21" spans="1:4" ht="19.95" customHeight="1" x14ac:dyDescent="0.3">
      <c r="A21" s="28" t="s">
        <v>70</v>
      </c>
      <c r="B21" s="28" t="s">
        <v>71</v>
      </c>
      <c r="C21" s="22" t="s">
        <v>47</v>
      </c>
      <c r="D21" s="20">
        <v>0</v>
      </c>
    </row>
    <row r="22" spans="1:4" ht="19.95" customHeight="1" x14ac:dyDescent="0.3">
      <c r="A22" s="28" t="s">
        <v>72</v>
      </c>
      <c r="B22" s="28" t="s">
        <v>73</v>
      </c>
      <c r="C22" s="22" t="s">
        <v>47</v>
      </c>
      <c r="D22" s="20">
        <v>0</v>
      </c>
    </row>
    <row r="23" spans="1:4" ht="40.049999999999997" customHeight="1" x14ac:dyDescent="0.3">
      <c r="A23" s="28" t="s">
        <v>74</v>
      </c>
      <c r="B23" s="28" t="s">
        <v>75</v>
      </c>
      <c r="C23" s="22" t="s">
        <v>47</v>
      </c>
      <c r="D23" s="20">
        <v>0</v>
      </c>
    </row>
    <row r="24" spans="1:4" ht="100.05" customHeight="1" x14ac:dyDescent="0.3">
      <c r="A24" s="22" t="s">
        <v>76</v>
      </c>
      <c r="B24" s="28" t="s">
        <v>77</v>
      </c>
      <c r="C24" s="22" t="s">
        <v>78</v>
      </c>
      <c r="D24" s="20">
        <v>0</v>
      </c>
    </row>
    <row r="25" spans="1:4" ht="100.05" customHeight="1" x14ac:dyDescent="0.3">
      <c r="A25" s="22" t="s">
        <v>79</v>
      </c>
      <c r="B25" s="28" t="s">
        <v>80</v>
      </c>
      <c r="C25" s="22" t="s">
        <v>78</v>
      </c>
      <c r="D25" s="20">
        <v>0</v>
      </c>
    </row>
    <row r="26" spans="1:4" ht="40.049999999999997" customHeight="1" x14ac:dyDescent="0.3">
      <c r="A26" s="22" t="s">
        <v>81</v>
      </c>
      <c r="B26" s="28" t="s">
        <v>82</v>
      </c>
      <c r="C26" s="22" t="s">
        <v>78</v>
      </c>
      <c r="D26" s="20">
        <v>0</v>
      </c>
    </row>
    <row r="27" spans="1:4" ht="40.049999999999997" customHeight="1" x14ac:dyDescent="0.3">
      <c r="A27" s="22" t="s">
        <v>81</v>
      </c>
      <c r="B27" s="28" t="s">
        <v>83</v>
      </c>
      <c r="C27" s="22" t="s">
        <v>78</v>
      </c>
      <c r="D27" s="20">
        <v>0</v>
      </c>
    </row>
    <row r="28" spans="1:4" ht="25.05" customHeight="1" x14ac:dyDescent="0.3">
      <c r="C28" s="36" t="s">
        <v>156</v>
      </c>
      <c r="D28" s="17">
        <f>SUM(D15:D27)</f>
        <v>0</v>
      </c>
    </row>
  </sheetData>
  <mergeCells count="2">
    <mergeCell ref="A2:D4"/>
    <mergeCell ref="A6:D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0"/>
  <sheetViews>
    <sheetView zoomScale="80" zoomScaleNormal="80" workbookViewId="0">
      <selection activeCell="A14" sqref="A14"/>
    </sheetView>
  </sheetViews>
  <sheetFormatPr defaultColWidth="66.33203125" defaultRowHeight="14.4" x14ac:dyDescent="0.3"/>
  <cols>
    <col min="1" max="1" width="35.77734375" style="4" customWidth="1"/>
    <col min="2" max="2" width="100.77734375" style="4" customWidth="1"/>
    <col min="3" max="3" width="35.77734375" style="4" customWidth="1"/>
    <col min="4" max="4" width="20.77734375" style="4" customWidth="1"/>
    <col min="5" max="6" width="20.77734375" style="6" customWidth="1"/>
    <col min="7" max="7" width="24" style="6" customWidth="1"/>
    <col min="8" max="16384" width="66.33203125" style="4"/>
  </cols>
  <sheetData>
    <row r="1" spans="1:8" s="23" customFormat="1" ht="15" customHeight="1" x14ac:dyDescent="0.3">
      <c r="B1" s="37"/>
      <c r="C1" s="37"/>
      <c r="D1" s="37"/>
      <c r="E1" s="37"/>
      <c r="F1" s="37"/>
    </row>
    <row r="2" spans="1:8" s="23" customFormat="1" ht="15" customHeight="1" x14ac:dyDescent="0.3">
      <c r="A2" s="46" t="s">
        <v>8</v>
      </c>
      <c r="B2" s="46"/>
      <c r="C2" s="46"/>
      <c r="D2" s="46"/>
      <c r="E2" s="46"/>
      <c r="F2" s="46"/>
    </row>
    <row r="3" spans="1:8" s="23" customFormat="1" ht="15" customHeight="1" x14ac:dyDescent="0.3">
      <c r="A3" s="46"/>
      <c r="B3" s="46"/>
      <c r="C3" s="46"/>
      <c r="D3" s="46"/>
      <c r="E3" s="46"/>
      <c r="F3" s="46"/>
    </row>
    <row r="4" spans="1:8" s="23" customFormat="1" ht="15" customHeight="1" x14ac:dyDescent="0.3">
      <c r="A4" s="46"/>
      <c r="B4" s="46"/>
      <c r="C4" s="46"/>
      <c r="D4" s="46"/>
      <c r="E4" s="46"/>
      <c r="F4" s="46"/>
    </row>
    <row r="5" spans="1:8" s="6" customFormat="1" ht="15" customHeight="1" x14ac:dyDescent="0.3">
      <c r="A5" s="4"/>
      <c r="B5" s="4"/>
      <c r="C5" s="4"/>
      <c r="D5" s="4"/>
      <c r="E5" s="4"/>
      <c r="F5" s="4"/>
    </row>
    <row r="6" spans="1:8" s="6" customFormat="1" ht="19.95" customHeight="1" x14ac:dyDescent="0.3">
      <c r="A6" s="44" t="s">
        <v>144</v>
      </c>
      <c r="B6" s="45"/>
      <c r="C6" s="45"/>
      <c r="D6" s="45"/>
      <c r="E6" s="45"/>
      <c r="F6" s="45"/>
    </row>
    <row r="7" spans="1:8" s="6" customFormat="1" ht="19.95" customHeight="1" x14ac:dyDescent="0.3">
      <c r="A7" s="45"/>
      <c r="B7" s="45"/>
      <c r="C7" s="45"/>
      <c r="D7" s="45"/>
      <c r="E7" s="45"/>
      <c r="F7" s="45"/>
    </row>
    <row r="8" spans="1:8" s="6" customFormat="1" ht="19.95" customHeight="1" x14ac:dyDescent="0.3">
      <c r="A8" s="45"/>
      <c r="B8" s="45"/>
      <c r="C8" s="45"/>
      <c r="D8" s="45"/>
      <c r="E8" s="45"/>
      <c r="F8" s="45"/>
    </row>
    <row r="9" spans="1:8" s="6" customFormat="1" ht="19.95" customHeight="1" x14ac:dyDescent="0.3">
      <c r="A9" s="45"/>
      <c r="B9" s="45"/>
      <c r="C9" s="45"/>
      <c r="D9" s="45"/>
      <c r="E9" s="45"/>
      <c r="F9" s="45"/>
    </row>
    <row r="10" spans="1:8" ht="19.95" customHeight="1" x14ac:dyDescent="0.3">
      <c r="A10" s="45"/>
      <c r="B10" s="45"/>
      <c r="C10" s="45"/>
      <c r="D10" s="45"/>
      <c r="E10" s="45"/>
      <c r="F10" s="45"/>
      <c r="G10" s="4"/>
    </row>
    <row r="11" spans="1:8" ht="19.95" customHeight="1" x14ac:dyDescent="0.3">
      <c r="A11" s="45"/>
      <c r="B11" s="45"/>
      <c r="C11" s="45"/>
      <c r="D11" s="45"/>
      <c r="E11" s="45"/>
      <c r="F11" s="45"/>
    </row>
    <row r="12" spans="1:8" ht="19.95" customHeight="1" x14ac:dyDescent="0.3">
      <c r="A12" s="45"/>
      <c r="B12" s="45"/>
      <c r="C12" s="45"/>
      <c r="D12" s="45"/>
      <c r="E12" s="45"/>
      <c r="F12" s="45"/>
    </row>
    <row r="13" spans="1:8" x14ac:dyDescent="0.3">
      <c r="A13" s="24"/>
      <c r="B13" s="24"/>
      <c r="C13" s="24"/>
      <c r="D13" s="29"/>
      <c r="E13" s="24"/>
      <c r="F13" s="24"/>
    </row>
    <row r="14" spans="1:8" ht="25.05" customHeight="1" x14ac:dyDescent="0.3">
      <c r="A14" s="25" t="s">
        <v>16</v>
      </c>
      <c r="B14" s="25" t="s">
        <v>17</v>
      </c>
      <c r="C14" s="25" t="s">
        <v>18</v>
      </c>
      <c r="D14" s="16" t="s">
        <v>19</v>
      </c>
      <c r="E14" s="15" t="s">
        <v>20</v>
      </c>
      <c r="F14" s="15" t="s">
        <v>21</v>
      </c>
    </row>
    <row r="15" spans="1:8" ht="25.05" customHeight="1" x14ac:dyDescent="0.3">
      <c r="A15" s="19" t="s">
        <v>84</v>
      </c>
      <c r="B15" s="19" t="s">
        <v>85</v>
      </c>
      <c r="C15" s="19" t="s">
        <v>175</v>
      </c>
      <c r="D15" s="19">
        <v>60</v>
      </c>
      <c r="E15" s="20">
        <v>0</v>
      </c>
      <c r="F15" s="17">
        <f>E15*60</f>
        <v>0</v>
      </c>
      <c r="G15" s="4"/>
    </row>
    <row r="16" spans="1:8" x14ac:dyDescent="0.3">
      <c r="A16" s="50" t="s">
        <v>86</v>
      </c>
      <c r="B16" s="51" t="s">
        <v>158</v>
      </c>
      <c r="C16" s="50" t="s">
        <v>87</v>
      </c>
      <c r="D16" s="30" t="s">
        <v>138</v>
      </c>
      <c r="E16" s="20">
        <v>0</v>
      </c>
      <c r="F16" s="17">
        <f>E16*200</f>
        <v>0</v>
      </c>
      <c r="G16" s="4"/>
      <c r="H16" s="21"/>
    </row>
    <row r="17" spans="1:8" x14ac:dyDescent="0.3">
      <c r="A17" s="50"/>
      <c r="B17" s="51"/>
      <c r="C17" s="50"/>
      <c r="D17" s="30" t="s">
        <v>135</v>
      </c>
      <c r="E17" s="20">
        <v>0</v>
      </c>
      <c r="F17" s="17">
        <f>E17*400</f>
        <v>0</v>
      </c>
      <c r="G17" s="4"/>
      <c r="H17" s="21"/>
    </row>
    <row r="18" spans="1:8" ht="28.8" x14ac:dyDescent="0.3">
      <c r="A18" s="50"/>
      <c r="B18" s="51"/>
      <c r="C18" s="50"/>
      <c r="D18" s="30" t="s">
        <v>136</v>
      </c>
      <c r="E18" s="20">
        <v>0</v>
      </c>
      <c r="F18" s="17">
        <f>E18*600</f>
        <v>0</v>
      </c>
      <c r="G18" s="4"/>
      <c r="H18" s="21"/>
    </row>
    <row r="19" spans="1:8" x14ac:dyDescent="0.3">
      <c r="A19" s="50"/>
      <c r="B19" s="51"/>
      <c r="C19" s="50"/>
      <c r="D19" s="30" t="s">
        <v>137</v>
      </c>
      <c r="E19" s="20">
        <v>0</v>
      </c>
      <c r="F19" s="17">
        <f>E19*800</f>
        <v>0</v>
      </c>
      <c r="G19" s="4"/>
      <c r="H19" s="21"/>
    </row>
    <row r="20" spans="1:8" x14ac:dyDescent="0.3">
      <c r="A20" s="50"/>
      <c r="B20" s="51"/>
      <c r="C20" s="50"/>
      <c r="D20" s="30" t="s">
        <v>143</v>
      </c>
      <c r="E20" s="20">
        <v>0</v>
      </c>
      <c r="F20" s="17">
        <f>E20*1000</f>
        <v>0</v>
      </c>
      <c r="G20" s="4"/>
      <c r="H20" s="21"/>
    </row>
    <row r="21" spans="1:8" ht="28.8" x14ac:dyDescent="0.3">
      <c r="A21" s="52" t="s">
        <v>88</v>
      </c>
      <c r="B21" s="55" t="s">
        <v>157</v>
      </c>
      <c r="C21" s="52" t="s">
        <v>89</v>
      </c>
      <c r="D21" s="30" t="s">
        <v>142</v>
      </c>
      <c r="E21" s="20">
        <v>0</v>
      </c>
      <c r="F21" s="17">
        <f>E21*200</f>
        <v>0</v>
      </c>
      <c r="G21" s="4"/>
    </row>
    <row r="22" spans="1:8" ht="28.8" x14ac:dyDescent="0.3">
      <c r="A22" s="53"/>
      <c r="B22" s="56"/>
      <c r="C22" s="53"/>
      <c r="D22" s="30" t="s">
        <v>139</v>
      </c>
      <c r="E22" s="20">
        <v>0</v>
      </c>
      <c r="F22" s="17">
        <f>E22*400</f>
        <v>0</v>
      </c>
      <c r="G22" s="4"/>
    </row>
    <row r="23" spans="1:8" ht="28.8" x14ac:dyDescent="0.3">
      <c r="A23" s="53"/>
      <c r="B23" s="56"/>
      <c r="C23" s="53"/>
      <c r="D23" s="30" t="s">
        <v>140</v>
      </c>
      <c r="E23" s="20">
        <v>0</v>
      </c>
      <c r="F23" s="17">
        <f>E23*600</f>
        <v>0</v>
      </c>
      <c r="G23" s="4"/>
    </row>
    <row r="24" spans="1:8" ht="28.8" x14ac:dyDescent="0.3">
      <c r="A24" s="54"/>
      <c r="B24" s="57"/>
      <c r="C24" s="54"/>
      <c r="D24" s="30" t="s">
        <v>141</v>
      </c>
      <c r="E24" s="20">
        <v>0</v>
      </c>
      <c r="F24" s="17">
        <f>E24*800</f>
        <v>0</v>
      </c>
      <c r="G24" s="4"/>
    </row>
    <row r="25" spans="1:8" ht="159.6" customHeight="1" x14ac:dyDescent="0.3">
      <c r="A25" s="19" t="s">
        <v>90</v>
      </c>
      <c r="B25" s="30" t="s">
        <v>160</v>
      </c>
      <c r="C25" s="40" t="s">
        <v>91</v>
      </c>
      <c r="D25" s="19">
        <v>1</v>
      </c>
      <c r="E25" s="20">
        <v>0</v>
      </c>
      <c r="F25" s="17">
        <f>D25*E25</f>
        <v>0</v>
      </c>
      <c r="G25" s="4"/>
    </row>
    <row r="26" spans="1:8" ht="25.05" customHeight="1" x14ac:dyDescent="0.3">
      <c r="D26" s="36" t="s">
        <v>156</v>
      </c>
      <c r="E26" s="17">
        <f>SUM(E15:E25)</f>
        <v>0</v>
      </c>
      <c r="F26" s="17">
        <f>SUM(F15:F25)</f>
        <v>0</v>
      </c>
      <c r="G26" s="4"/>
    </row>
    <row r="27" spans="1:8" x14ac:dyDescent="0.3">
      <c r="G27" s="4"/>
    </row>
    <row r="28" spans="1:8" x14ac:dyDescent="0.3">
      <c r="G28" s="4"/>
    </row>
    <row r="29" spans="1:8" x14ac:dyDescent="0.3">
      <c r="G29" s="4"/>
    </row>
    <row r="30" spans="1:8" x14ac:dyDescent="0.3">
      <c r="G30" s="4"/>
    </row>
  </sheetData>
  <mergeCells count="8">
    <mergeCell ref="A6:F12"/>
    <mergeCell ref="A2:F4"/>
    <mergeCell ref="A16:A20"/>
    <mergeCell ref="B16:B20"/>
    <mergeCell ref="C16:C20"/>
    <mergeCell ref="A21:A24"/>
    <mergeCell ref="B21:B24"/>
    <mergeCell ref="C21:C2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9"/>
  <sheetViews>
    <sheetView zoomScale="80" zoomScaleNormal="80" workbookViewId="0">
      <selection activeCell="A14" sqref="A14"/>
    </sheetView>
  </sheetViews>
  <sheetFormatPr defaultRowHeight="14.4" x14ac:dyDescent="0.3"/>
  <cols>
    <col min="1" max="1" width="35.77734375" style="4" customWidth="1"/>
    <col min="2" max="2" width="100.77734375" style="4" customWidth="1"/>
    <col min="3" max="4" width="20.77734375" style="4" customWidth="1"/>
    <col min="5" max="6" width="20.77734375" style="6" customWidth="1"/>
    <col min="7" max="16384" width="8.88671875" style="4"/>
  </cols>
  <sheetData>
    <row r="1" spans="1:6" s="23" customFormat="1" ht="15" customHeight="1" x14ac:dyDescent="0.3">
      <c r="B1" s="37"/>
      <c r="C1" s="37"/>
      <c r="D1" s="37"/>
      <c r="E1" s="37"/>
      <c r="F1" s="37"/>
    </row>
    <row r="2" spans="1:6" s="23" customFormat="1" ht="15" customHeight="1" x14ac:dyDescent="0.3">
      <c r="A2" s="46" t="s">
        <v>159</v>
      </c>
      <c r="B2" s="46"/>
      <c r="C2" s="46"/>
      <c r="D2" s="46"/>
      <c r="E2" s="46"/>
      <c r="F2" s="46"/>
    </row>
    <row r="3" spans="1:6" s="23" customFormat="1" ht="15" customHeight="1" x14ac:dyDescent="0.3">
      <c r="A3" s="46"/>
      <c r="B3" s="46"/>
      <c r="C3" s="46"/>
      <c r="D3" s="46"/>
      <c r="E3" s="46"/>
      <c r="F3" s="46"/>
    </row>
    <row r="4" spans="1:6" s="23" customFormat="1" ht="15" customHeight="1" x14ac:dyDescent="0.3">
      <c r="A4" s="46"/>
      <c r="B4" s="46"/>
      <c r="C4" s="46"/>
      <c r="D4" s="46"/>
      <c r="E4" s="46"/>
      <c r="F4" s="46"/>
    </row>
    <row r="5" spans="1:6" s="6" customFormat="1" ht="15" customHeight="1" x14ac:dyDescent="0.3">
      <c r="A5" s="4"/>
      <c r="B5" s="4"/>
      <c r="C5" s="4"/>
      <c r="D5" s="4"/>
      <c r="E5" s="4"/>
      <c r="F5" s="4"/>
    </row>
    <row r="6" spans="1:6" s="6" customFormat="1" ht="19.95" customHeight="1" x14ac:dyDescent="0.3">
      <c r="A6" s="44" t="s">
        <v>144</v>
      </c>
      <c r="B6" s="45"/>
      <c r="C6" s="45"/>
      <c r="D6" s="45"/>
      <c r="E6" s="45"/>
      <c r="F6" s="45"/>
    </row>
    <row r="7" spans="1:6" s="6" customFormat="1" ht="19.95" customHeight="1" x14ac:dyDescent="0.3">
      <c r="A7" s="45"/>
      <c r="B7" s="45"/>
      <c r="C7" s="45"/>
      <c r="D7" s="45"/>
      <c r="E7" s="45"/>
      <c r="F7" s="45"/>
    </row>
    <row r="8" spans="1:6" s="6" customFormat="1" ht="19.95" customHeight="1" x14ac:dyDescent="0.3">
      <c r="A8" s="45"/>
      <c r="B8" s="45"/>
      <c r="C8" s="45"/>
      <c r="D8" s="45"/>
      <c r="E8" s="45"/>
      <c r="F8" s="45"/>
    </row>
    <row r="9" spans="1:6" s="6" customFormat="1" ht="19.95" customHeight="1" x14ac:dyDescent="0.3">
      <c r="A9" s="45"/>
      <c r="B9" s="45"/>
      <c r="C9" s="45"/>
      <c r="D9" s="45"/>
      <c r="E9" s="45"/>
      <c r="F9" s="45"/>
    </row>
    <row r="10" spans="1:6" ht="19.95" customHeight="1" x14ac:dyDescent="0.3">
      <c r="A10" s="45"/>
      <c r="B10" s="45"/>
      <c r="C10" s="45"/>
      <c r="D10" s="45"/>
      <c r="E10" s="45"/>
      <c r="F10" s="45"/>
    </row>
    <row r="11" spans="1:6" ht="19.95" customHeight="1" x14ac:dyDescent="0.3">
      <c r="A11" s="45"/>
      <c r="B11" s="45"/>
      <c r="C11" s="45"/>
      <c r="D11" s="45"/>
      <c r="E11" s="45"/>
      <c r="F11" s="45"/>
    </row>
    <row r="12" spans="1:6" ht="19.95" customHeight="1" x14ac:dyDescent="0.3">
      <c r="A12" s="45"/>
      <c r="B12" s="45"/>
      <c r="C12" s="45"/>
      <c r="D12" s="45"/>
      <c r="E12" s="45"/>
      <c r="F12" s="45"/>
    </row>
    <row r="14" spans="1:6" ht="25.05" customHeight="1" x14ac:dyDescent="0.3">
      <c r="A14" s="16" t="s">
        <v>16</v>
      </c>
      <c r="B14" s="16" t="s">
        <v>17</v>
      </c>
      <c r="C14" s="16" t="s">
        <v>19</v>
      </c>
      <c r="D14" s="15" t="s">
        <v>44</v>
      </c>
      <c r="E14" s="15" t="s">
        <v>20</v>
      </c>
      <c r="F14" s="15" t="s">
        <v>44</v>
      </c>
    </row>
    <row r="15" spans="1:6" ht="25.05" customHeight="1" x14ac:dyDescent="0.3">
      <c r="A15" s="19" t="s">
        <v>161</v>
      </c>
      <c r="B15" s="19" t="s">
        <v>92</v>
      </c>
      <c r="C15" s="19" t="s">
        <v>33</v>
      </c>
      <c r="D15" s="19">
        <v>100</v>
      </c>
      <c r="E15" s="20">
        <v>0</v>
      </c>
      <c r="F15" s="17">
        <f>E15*100</f>
        <v>0</v>
      </c>
    </row>
    <row r="16" spans="1:6" ht="25.05" customHeight="1" x14ac:dyDescent="0.3">
      <c r="A16" s="19" t="s">
        <v>162</v>
      </c>
      <c r="B16" s="19" t="s">
        <v>93</v>
      </c>
      <c r="C16" s="19" t="s">
        <v>33</v>
      </c>
      <c r="D16" s="19">
        <v>10</v>
      </c>
      <c r="E16" s="20">
        <v>0</v>
      </c>
      <c r="F16" s="17">
        <f>E16*10</f>
        <v>0</v>
      </c>
    </row>
    <row r="17" spans="1:6" ht="25.05" customHeight="1" x14ac:dyDescent="0.3">
      <c r="A17" s="19" t="s">
        <v>163</v>
      </c>
      <c r="B17" s="19" t="s">
        <v>94</v>
      </c>
      <c r="C17" s="19" t="s">
        <v>38</v>
      </c>
      <c r="D17" s="19">
        <v>1</v>
      </c>
      <c r="E17" s="20">
        <v>0</v>
      </c>
      <c r="F17" s="17">
        <f t="shared" ref="F17:F18" si="0">E17*10</f>
        <v>0</v>
      </c>
    </row>
    <row r="18" spans="1:6" ht="25.05" customHeight="1" x14ac:dyDescent="0.3">
      <c r="A18" s="19" t="s">
        <v>164</v>
      </c>
      <c r="B18" s="19" t="s">
        <v>95</v>
      </c>
      <c r="C18" s="19" t="s">
        <v>41</v>
      </c>
      <c r="D18" s="19">
        <v>1</v>
      </c>
      <c r="E18" s="20">
        <v>0</v>
      </c>
      <c r="F18" s="17">
        <f t="shared" si="0"/>
        <v>0</v>
      </c>
    </row>
    <row r="19" spans="1:6" ht="25.05" customHeight="1" x14ac:dyDescent="0.3">
      <c r="D19" s="38" t="s">
        <v>156</v>
      </c>
      <c r="E19" s="17">
        <f>SUM(E15:E18)</f>
        <v>0</v>
      </c>
      <c r="F19" s="17">
        <f>SUM(F15:F18)</f>
        <v>0</v>
      </c>
    </row>
  </sheetData>
  <mergeCells count="2">
    <mergeCell ref="A2:F4"/>
    <mergeCell ref="A6:F1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2"/>
  <sheetViews>
    <sheetView zoomScale="80" zoomScaleNormal="80" workbookViewId="0">
      <selection activeCell="A15" sqref="A15"/>
    </sheetView>
  </sheetViews>
  <sheetFormatPr defaultColWidth="33" defaultRowHeight="14.4" x14ac:dyDescent="0.3"/>
  <cols>
    <col min="1" max="1" width="35.77734375" style="4" customWidth="1"/>
    <col min="2" max="2" width="100.77734375" style="4" customWidth="1"/>
    <col min="3" max="4" width="20.77734375" style="4" customWidth="1"/>
    <col min="5" max="6" width="20.77734375" style="6" customWidth="1"/>
    <col min="7" max="8" width="24" style="6" customWidth="1"/>
    <col min="9" max="16384" width="33" style="4"/>
  </cols>
  <sheetData>
    <row r="1" spans="1:8" ht="14.4" customHeight="1" x14ac:dyDescent="0.3">
      <c r="B1" s="37"/>
      <c r="C1" s="37"/>
      <c r="D1" s="37"/>
      <c r="E1" s="37"/>
      <c r="F1" s="37"/>
    </row>
    <row r="2" spans="1:8" ht="14.4" customHeight="1" x14ac:dyDescent="0.3">
      <c r="A2" s="46" t="s">
        <v>145</v>
      </c>
      <c r="B2" s="46"/>
      <c r="C2" s="46"/>
      <c r="D2" s="46"/>
      <c r="E2" s="46"/>
      <c r="F2" s="46"/>
    </row>
    <row r="3" spans="1:8" ht="14.4" customHeight="1" x14ac:dyDescent="0.3">
      <c r="A3" s="46"/>
      <c r="B3" s="46"/>
      <c r="C3" s="46"/>
      <c r="D3" s="46"/>
      <c r="E3" s="46"/>
      <c r="F3" s="46"/>
    </row>
    <row r="4" spans="1:8" ht="14.4" customHeight="1" x14ac:dyDescent="0.3">
      <c r="A4" s="46"/>
      <c r="B4" s="46"/>
      <c r="C4" s="46"/>
      <c r="D4" s="46"/>
      <c r="E4" s="46"/>
      <c r="F4" s="46"/>
    </row>
    <row r="5" spans="1:8" x14ac:dyDescent="0.3">
      <c r="E5" s="4"/>
      <c r="F5" s="4"/>
    </row>
    <row r="6" spans="1:8" ht="19.95" customHeight="1" x14ac:dyDescent="0.3">
      <c r="A6" s="58" t="s">
        <v>165</v>
      </c>
      <c r="B6" s="59"/>
      <c r="C6" s="59"/>
      <c r="D6" s="59"/>
      <c r="E6" s="59"/>
      <c r="F6" s="60"/>
      <c r="G6"/>
      <c r="H6"/>
    </row>
    <row r="7" spans="1:8" ht="19.95" customHeight="1" x14ac:dyDescent="0.3">
      <c r="A7" s="61"/>
      <c r="B7" s="62"/>
      <c r="C7" s="62"/>
      <c r="D7" s="62"/>
      <c r="E7" s="62"/>
      <c r="F7" s="63"/>
      <c r="G7"/>
      <c r="H7"/>
    </row>
    <row r="8" spans="1:8" ht="19.95" customHeight="1" x14ac:dyDescent="0.3">
      <c r="A8" s="61"/>
      <c r="B8" s="62"/>
      <c r="C8" s="62"/>
      <c r="D8" s="62"/>
      <c r="E8" s="62"/>
      <c r="F8" s="63"/>
      <c r="G8"/>
      <c r="H8"/>
    </row>
    <row r="9" spans="1:8" ht="19.95" customHeight="1" x14ac:dyDescent="0.3">
      <c r="A9" s="61"/>
      <c r="B9" s="62"/>
      <c r="C9" s="62"/>
      <c r="D9" s="62"/>
      <c r="E9" s="62"/>
      <c r="F9" s="63"/>
      <c r="G9"/>
      <c r="H9"/>
    </row>
    <row r="10" spans="1:8" ht="19.95" customHeight="1" x14ac:dyDescent="0.3">
      <c r="A10" s="61"/>
      <c r="B10" s="62"/>
      <c r="C10" s="62"/>
      <c r="D10" s="62"/>
      <c r="E10" s="62"/>
      <c r="F10" s="63"/>
      <c r="G10"/>
      <c r="H10"/>
    </row>
    <row r="11" spans="1:8" ht="19.95" customHeight="1" x14ac:dyDescent="0.3">
      <c r="A11" s="61"/>
      <c r="B11" s="62"/>
      <c r="C11" s="62"/>
      <c r="D11" s="62"/>
      <c r="E11" s="62"/>
      <c r="F11" s="63"/>
      <c r="G11"/>
      <c r="H11"/>
    </row>
    <row r="12" spans="1:8" ht="19.95" customHeight="1" x14ac:dyDescent="0.3">
      <c r="A12" s="64"/>
      <c r="B12" s="65"/>
      <c r="C12" s="65"/>
      <c r="D12" s="65"/>
      <c r="E12" s="65"/>
      <c r="F12" s="66"/>
      <c r="G12"/>
      <c r="H12"/>
    </row>
    <row r="13" spans="1:8" x14ac:dyDescent="0.3">
      <c r="G13"/>
      <c r="H13"/>
    </row>
    <row r="14" spans="1:8" x14ac:dyDescent="0.3">
      <c r="G14"/>
      <c r="H14"/>
    </row>
    <row r="15" spans="1:8" ht="25.05" customHeight="1" x14ac:dyDescent="0.3">
      <c r="A15" s="16" t="s">
        <v>16</v>
      </c>
      <c r="B15" s="16" t="s">
        <v>17</v>
      </c>
      <c r="C15" s="16" t="s">
        <v>18</v>
      </c>
      <c r="D15" s="16" t="s">
        <v>19</v>
      </c>
      <c r="E15" s="15" t="s">
        <v>20</v>
      </c>
      <c r="F15" s="15" t="s">
        <v>44</v>
      </c>
    </row>
    <row r="16" spans="1:8" ht="25.05" customHeight="1" x14ac:dyDescent="0.3">
      <c r="A16" s="19" t="s">
        <v>96</v>
      </c>
      <c r="B16" s="19" t="s">
        <v>97</v>
      </c>
      <c r="C16" s="30" t="s">
        <v>175</v>
      </c>
      <c r="D16" s="19">
        <v>400</v>
      </c>
      <c r="E16" s="20">
        <v>0</v>
      </c>
      <c r="F16" s="17">
        <f t="shared" ref="F16:F21" si="0">E16*D16</f>
        <v>0</v>
      </c>
    </row>
    <row r="17" spans="1:6" ht="25.05" customHeight="1" x14ac:dyDescent="0.3">
      <c r="A17" s="19" t="s">
        <v>98</v>
      </c>
      <c r="B17" s="19" t="s">
        <v>99</v>
      </c>
      <c r="C17" s="30" t="s">
        <v>182</v>
      </c>
      <c r="D17" s="19">
        <v>300</v>
      </c>
      <c r="E17" s="20">
        <v>0</v>
      </c>
      <c r="F17" s="17">
        <f t="shared" si="0"/>
        <v>0</v>
      </c>
    </row>
    <row r="18" spans="1:6" ht="25.05" customHeight="1" x14ac:dyDescent="0.3">
      <c r="A18" s="19" t="s">
        <v>100</v>
      </c>
      <c r="B18" s="19" t="s">
        <v>101</v>
      </c>
      <c r="C18" s="30" t="s">
        <v>183</v>
      </c>
      <c r="D18" s="19">
        <v>100</v>
      </c>
      <c r="E18" s="20">
        <v>0</v>
      </c>
      <c r="F18" s="17">
        <f t="shared" si="0"/>
        <v>0</v>
      </c>
    </row>
    <row r="19" spans="1:6" ht="25.05" customHeight="1" x14ac:dyDescent="0.3">
      <c r="A19" s="19" t="s">
        <v>102</v>
      </c>
      <c r="B19" s="19" t="s">
        <v>103</v>
      </c>
      <c r="C19" s="30" t="s">
        <v>182</v>
      </c>
      <c r="D19" s="19">
        <v>500</v>
      </c>
      <c r="E19" s="20">
        <v>0</v>
      </c>
      <c r="F19" s="17">
        <f t="shared" si="0"/>
        <v>0</v>
      </c>
    </row>
    <row r="20" spans="1:6" ht="25.05" customHeight="1" x14ac:dyDescent="0.3">
      <c r="A20" s="19" t="s">
        <v>104</v>
      </c>
      <c r="B20" s="19" t="s">
        <v>105</v>
      </c>
      <c r="C20" s="30" t="s">
        <v>182</v>
      </c>
      <c r="D20" s="19">
        <v>150</v>
      </c>
      <c r="E20" s="20">
        <v>0</v>
      </c>
      <c r="F20" s="17">
        <f t="shared" si="0"/>
        <v>0</v>
      </c>
    </row>
    <row r="21" spans="1:6" ht="156.6" customHeight="1" x14ac:dyDescent="0.3">
      <c r="A21" s="19" t="s">
        <v>106</v>
      </c>
      <c r="B21" s="30" t="s">
        <v>181</v>
      </c>
      <c r="C21" s="40" t="s">
        <v>107</v>
      </c>
      <c r="D21" s="19">
        <v>1</v>
      </c>
      <c r="E21" s="20">
        <v>0</v>
      </c>
      <c r="F21" s="17">
        <f t="shared" si="0"/>
        <v>0</v>
      </c>
    </row>
    <row r="22" spans="1:6" ht="25.05" customHeight="1" x14ac:dyDescent="0.3">
      <c r="D22" s="38" t="s">
        <v>156</v>
      </c>
      <c r="E22" s="17">
        <f>SUM(E16:E21)</f>
        <v>0</v>
      </c>
      <c r="F22" s="17">
        <f>SUM(F16:F21)</f>
        <v>0</v>
      </c>
    </row>
  </sheetData>
  <mergeCells count="2">
    <mergeCell ref="A6:F12"/>
    <mergeCell ref="A2:F4"/>
  </mergeCells>
  <pageMargins left="0.75" right="0.75" top="1" bottom="1" header="0.5" footer="0.5"/>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21"/>
  <sheetViews>
    <sheetView zoomScale="80" zoomScaleNormal="80" workbookViewId="0">
      <selection activeCell="A14" sqref="A14"/>
    </sheetView>
  </sheetViews>
  <sheetFormatPr defaultRowHeight="14.4" x14ac:dyDescent="0.3"/>
  <cols>
    <col min="1" max="1" width="35.77734375" style="4" customWidth="1"/>
    <col min="2" max="2" width="100.77734375" style="4" customWidth="1"/>
    <col min="3" max="4" width="20.77734375" style="4" customWidth="1"/>
    <col min="5" max="6" width="20.77734375" style="6" customWidth="1"/>
    <col min="7" max="16384" width="8.88671875" style="4"/>
  </cols>
  <sheetData>
    <row r="1" spans="1:12" ht="14.4" customHeight="1" x14ac:dyDescent="0.3">
      <c r="B1" s="37"/>
      <c r="C1" s="37"/>
      <c r="D1" s="37"/>
      <c r="E1" s="37"/>
      <c r="F1" s="37"/>
      <c r="G1" s="2"/>
      <c r="H1" s="2"/>
      <c r="I1" s="3"/>
      <c r="J1" s="3"/>
      <c r="K1" s="6"/>
      <c r="L1" s="6"/>
    </row>
    <row r="2" spans="1:12" ht="14.4" customHeight="1" x14ac:dyDescent="0.3">
      <c r="A2" s="46" t="s">
        <v>146</v>
      </c>
      <c r="B2" s="46"/>
      <c r="C2" s="46"/>
      <c r="D2" s="46"/>
      <c r="E2" s="46"/>
      <c r="F2" s="46"/>
      <c r="I2" s="6"/>
      <c r="J2" s="6"/>
      <c r="K2" s="6"/>
      <c r="L2" s="6"/>
    </row>
    <row r="3" spans="1:12" ht="14.4" customHeight="1" x14ac:dyDescent="0.3">
      <c r="A3" s="46"/>
      <c r="B3" s="46"/>
      <c r="C3" s="46"/>
      <c r="D3" s="46"/>
      <c r="E3" s="46"/>
      <c r="F3" s="46"/>
      <c r="I3" s="6"/>
      <c r="J3" s="6"/>
      <c r="K3" s="6"/>
      <c r="L3" s="6"/>
    </row>
    <row r="4" spans="1:12" ht="14.4" customHeight="1" x14ac:dyDescent="0.3">
      <c r="A4" s="46"/>
      <c r="B4" s="46"/>
      <c r="C4" s="46"/>
      <c r="D4" s="46"/>
      <c r="E4" s="46"/>
      <c r="F4" s="46"/>
      <c r="I4" s="6"/>
      <c r="J4" s="6"/>
      <c r="K4"/>
      <c r="L4"/>
    </row>
    <row r="5" spans="1:12" x14ac:dyDescent="0.3">
      <c r="E5" s="4"/>
      <c r="F5" s="4"/>
      <c r="I5" s="6"/>
      <c r="J5" s="6"/>
      <c r="K5"/>
      <c r="L5"/>
    </row>
    <row r="6" spans="1:12" ht="19.95" customHeight="1" x14ac:dyDescent="0.3">
      <c r="A6" s="58" t="s">
        <v>165</v>
      </c>
      <c r="B6" s="59"/>
      <c r="C6" s="59"/>
      <c r="D6" s="59"/>
      <c r="E6" s="59"/>
      <c r="F6" s="60"/>
      <c r="I6" s="6"/>
      <c r="J6" s="6"/>
      <c r="K6"/>
      <c r="L6"/>
    </row>
    <row r="7" spans="1:12" ht="19.95" customHeight="1" x14ac:dyDescent="0.3">
      <c r="A7" s="61"/>
      <c r="B7" s="62"/>
      <c r="C7" s="62"/>
      <c r="D7" s="62"/>
      <c r="E7" s="62"/>
      <c r="F7" s="63"/>
      <c r="I7" s="6"/>
      <c r="J7" s="6"/>
      <c r="K7"/>
      <c r="L7"/>
    </row>
    <row r="8" spans="1:12" ht="19.95" customHeight="1" x14ac:dyDescent="0.3">
      <c r="A8" s="61"/>
      <c r="B8" s="62"/>
      <c r="C8" s="62"/>
      <c r="D8" s="62"/>
      <c r="E8" s="62"/>
      <c r="F8" s="63"/>
      <c r="I8" s="6"/>
      <c r="J8" s="6"/>
      <c r="K8"/>
      <c r="L8"/>
    </row>
    <row r="9" spans="1:12" ht="19.95" customHeight="1" x14ac:dyDescent="0.3">
      <c r="A9" s="61"/>
      <c r="B9" s="62"/>
      <c r="C9" s="62"/>
      <c r="D9" s="62"/>
      <c r="E9" s="62"/>
      <c r="F9" s="63"/>
      <c r="I9" s="6"/>
      <c r="J9" s="6"/>
      <c r="K9"/>
      <c r="L9"/>
    </row>
    <row r="10" spans="1:12" ht="19.95" customHeight="1" x14ac:dyDescent="0.3">
      <c r="A10" s="61"/>
      <c r="B10" s="62"/>
      <c r="C10" s="62"/>
      <c r="D10" s="62"/>
      <c r="E10" s="62"/>
      <c r="F10" s="63"/>
      <c r="I10" s="6"/>
      <c r="J10" s="6"/>
      <c r="K10"/>
      <c r="L10"/>
    </row>
    <row r="11" spans="1:12" ht="19.95" customHeight="1" x14ac:dyDescent="0.3">
      <c r="A11" s="61"/>
      <c r="B11" s="62"/>
      <c r="C11" s="62"/>
      <c r="D11" s="62"/>
      <c r="E11" s="62"/>
      <c r="F11" s="63"/>
      <c r="I11" s="6"/>
      <c r="J11" s="6"/>
      <c r="K11"/>
      <c r="L11"/>
    </row>
    <row r="12" spans="1:12" ht="19.95" customHeight="1" x14ac:dyDescent="0.3">
      <c r="A12" s="64"/>
      <c r="B12" s="65"/>
      <c r="C12" s="65"/>
      <c r="D12" s="65"/>
      <c r="E12" s="65"/>
      <c r="F12" s="66"/>
      <c r="I12" s="6"/>
      <c r="J12" s="6"/>
      <c r="K12"/>
      <c r="L12"/>
    </row>
    <row r="13" spans="1:12" x14ac:dyDescent="0.3">
      <c r="I13" s="6"/>
      <c r="J13" s="6"/>
      <c r="K13" s="6"/>
      <c r="L13" s="6"/>
    </row>
    <row r="14" spans="1:12" ht="25.05" customHeight="1" x14ac:dyDescent="0.3">
      <c r="A14" s="16" t="s">
        <v>16</v>
      </c>
      <c r="B14" s="16" t="s">
        <v>17</v>
      </c>
      <c r="C14" s="16" t="s">
        <v>18</v>
      </c>
      <c r="D14" s="16" t="s">
        <v>19</v>
      </c>
      <c r="E14" s="15" t="s">
        <v>20</v>
      </c>
      <c r="F14" s="15" t="s">
        <v>44</v>
      </c>
    </row>
    <row r="15" spans="1:12" ht="25.05" customHeight="1" x14ac:dyDescent="0.3">
      <c r="A15" s="19" t="s">
        <v>176</v>
      </c>
      <c r="B15" s="19" t="s">
        <v>108</v>
      </c>
      <c r="C15" s="19" t="s">
        <v>109</v>
      </c>
      <c r="D15" s="19">
        <v>1</v>
      </c>
      <c r="E15" s="20">
        <v>0</v>
      </c>
      <c r="F15" s="17">
        <f>E15*D15</f>
        <v>0</v>
      </c>
    </row>
    <row r="16" spans="1:12" ht="25.05" customHeight="1" x14ac:dyDescent="0.3">
      <c r="A16" s="19" t="s">
        <v>177</v>
      </c>
      <c r="B16" s="19" t="s">
        <v>110</v>
      </c>
      <c r="C16" s="19" t="s">
        <v>33</v>
      </c>
      <c r="D16" s="19">
        <v>50</v>
      </c>
      <c r="E16" s="20">
        <v>0</v>
      </c>
      <c r="F16" s="17">
        <f t="shared" ref="F16:F20" si="0">E16*D16</f>
        <v>0</v>
      </c>
    </row>
    <row r="17" spans="1:6" ht="25.05" customHeight="1" x14ac:dyDescent="0.3">
      <c r="A17" s="19" t="s">
        <v>178</v>
      </c>
      <c r="B17" s="19" t="s">
        <v>111</v>
      </c>
      <c r="C17" s="19" t="s">
        <v>33</v>
      </c>
      <c r="D17" s="19">
        <v>50</v>
      </c>
      <c r="E17" s="20">
        <v>0</v>
      </c>
      <c r="F17" s="17">
        <f t="shared" si="0"/>
        <v>0</v>
      </c>
    </row>
    <row r="18" spans="1:6" ht="25.05" customHeight="1" x14ac:dyDescent="0.3">
      <c r="A18" s="19" t="s">
        <v>179</v>
      </c>
      <c r="B18" s="19" t="s">
        <v>112</v>
      </c>
      <c r="C18" s="19" t="s">
        <v>33</v>
      </c>
      <c r="D18" s="19">
        <v>100</v>
      </c>
      <c r="E18" s="20">
        <v>0</v>
      </c>
      <c r="F18" s="17">
        <f t="shared" si="0"/>
        <v>0</v>
      </c>
    </row>
    <row r="19" spans="1:6" ht="25.05" customHeight="1" x14ac:dyDescent="0.3">
      <c r="A19" s="19" t="s">
        <v>113</v>
      </c>
      <c r="B19" s="19" t="s">
        <v>114</v>
      </c>
      <c r="C19" s="19" t="s">
        <v>175</v>
      </c>
      <c r="D19" s="19">
        <v>5</v>
      </c>
      <c r="E19" s="20">
        <v>0</v>
      </c>
      <c r="F19" s="17">
        <f t="shared" si="0"/>
        <v>0</v>
      </c>
    </row>
    <row r="20" spans="1:6" ht="25.05" customHeight="1" x14ac:dyDescent="0.3">
      <c r="A20" s="19" t="s">
        <v>180</v>
      </c>
      <c r="B20" s="19" t="s">
        <v>115</v>
      </c>
      <c r="C20" s="19" t="s">
        <v>175</v>
      </c>
      <c r="D20" s="19">
        <v>50</v>
      </c>
      <c r="E20" s="20">
        <v>0</v>
      </c>
      <c r="F20" s="17">
        <f t="shared" si="0"/>
        <v>0</v>
      </c>
    </row>
    <row r="21" spans="1:6" ht="25.05" customHeight="1" x14ac:dyDescent="0.3">
      <c r="D21" s="38" t="s">
        <v>156</v>
      </c>
      <c r="E21" s="17">
        <f>SUM(E15:E20)</f>
        <v>0</v>
      </c>
      <c r="F21" s="17">
        <f>SUM(F15:F20)</f>
        <v>0</v>
      </c>
    </row>
  </sheetData>
  <mergeCells count="2">
    <mergeCell ref="A6:F12"/>
    <mergeCell ref="A2:F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18"/>
  <sheetViews>
    <sheetView zoomScale="80" zoomScaleNormal="80" workbookViewId="0">
      <selection activeCell="L19" sqref="L19"/>
    </sheetView>
  </sheetViews>
  <sheetFormatPr defaultRowHeight="14.4" x14ac:dyDescent="0.3"/>
  <cols>
    <col min="1" max="1" width="35.77734375" style="4" customWidth="1"/>
    <col min="2" max="2" width="100.77734375" style="4" customWidth="1"/>
    <col min="3" max="4" width="20.77734375" style="4" customWidth="1"/>
    <col min="5" max="6" width="20.77734375" style="6" customWidth="1"/>
    <col min="7" max="16384" width="8.88671875" style="4"/>
  </cols>
  <sheetData>
    <row r="1" spans="1:12" ht="14.4" customHeight="1" x14ac:dyDescent="0.3">
      <c r="B1" s="37"/>
      <c r="C1" s="37"/>
      <c r="D1" s="37"/>
      <c r="E1" s="37"/>
      <c r="F1" s="37"/>
      <c r="I1" s="6"/>
      <c r="J1" s="6"/>
      <c r="K1" s="6"/>
      <c r="L1" s="6"/>
    </row>
    <row r="2" spans="1:12" ht="14.4" customHeight="1" x14ac:dyDescent="0.3">
      <c r="A2" s="46" t="s">
        <v>12</v>
      </c>
      <c r="B2" s="46"/>
      <c r="C2" s="46"/>
      <c r="D2" s="46"/>
      <c r="E2" s="46"/>
      <c r="F2" s="46"/>
      <c r="I2" s="6"/>
      <c r="J2" s="6"/>
      <c r="K2" s="6"/>
      <c r="L2" s="6"/>
    </row>
    <row r="3" spans="1:12" ht="14.4" customHeight="1" x14ac:dyDescent="0.3">
      <c r="A3" s="46"/>
      <c r="B3" s="46"/>
      <c r="C3" s="46"/>
      <c r="D3" s="46"/>
      <c r="E3" s="46"/>
      <c r="F3" s="46"/>
      <c r="G3" s="2"/>
      <c r="H3" s="2"/>
      <c r="I3" s="3"/>
      <c r="J3" s="3"/>
      <c r="K3" s="6"/>
      <c r="L3" s="6"/>
    </row>
    <row r="4" spans="1:12" ht="14.4" customHeight="1" x14ac:dyDescent="0.3">
      <c r="A4" s="46"/>
      <c r="B4" s="46"/>
      <c r="C4" s="46"/>
      <c r="D4" s="46"/>
      <c r="E4" s="46"/>
      <c r="F4" s="46"/>
      <c r="I4" s="6"/>
      <c r="J4" s="6"/>
      <c r="K4" s="6"/>
      <c r="L4" s="6"/>
    </row>
    <row r="5" spans="1:12" x14ac:dyDescent="0.3">
      <c r="E5" s="4"/>
      <c r="F5" s="4"/>
      <c r="I5" s="6"/>
      <c r="J5" s="6"/>
      <c r="K5" s="6"/>
      <c r="L5" s="6"/>
    </row>
    <row r="6" spans="1:12" ht="19.95" customHeight="1" x14ac:dyDescent="0.3">
      <c r="A6" s="58" t="s">
        <v>165</v>
      </c>
      <c r="B6" s="59"/>
      <c r="C6" s="59"/>
      <c r="D6" s="59"/>
      <c r="E6" s="59"/>
      <c r="F6" s="60"/>
      <c r="I6" s="6"/>
      <c r="J6" s="6"/>
      <c r="K6" s="5"/>
    </row>
    <row r="7" spans="1:12" ht="19.95" customHeight="1" x14ac:dyDescent="0.3">
      <c r="A7" s="61"/>
      <c r="B7" s="62"/>
      <c r="C7" s="62"/>
      <c r="D7" s="62"/>
      <c r="E7" s="62"/>
      <c r="F7" s="63"/>
      <c r="I7" s="6"/>
      <c r="J7" s="6"/>
    </row>
    <row r="8" spans="1:12" ht="19.95" customHeight="1" x14ac:dyDescent="0.3">
      <c r="A8" s="61"/>
      <c r="B8" s="62"/>
      <c r="C8" s="62"/>
      <c r="D8" s="62"/>
      <c r="E8" s="62"/>
      <c r="F8" s="63"/>
      <c r="I8" s="3"/>
      <c r="J8" s="3"/>
    </row>
    <row r="9" spans="1:12" ht="19.95" customHeight="1" x14ac:dyDescent="0.3">
      <c r="A9" s="61"/>
      <c r="B9" s="62"/>
      <c r="C9" s="62"/>
      <c r="D9" s="62"/>
      <c r="E9" s="62"/>
      <c r="F9" s="63"/>
      <c r="I9" s="6"/>
      <c r="J9" s="6"/>
    </row>
    <row r="10" spans="1:12" ht="19.95" customHeight="1" x14ac:dyDescent="0.3">
      <c r="A10" s="61"/>
      <c r="B10" s="62"/>
      <c r="C10" s="62"/>
      <c r="D10" s="62"/>
      <c r="E10" s="62"/>
      <c r="F10" s="63"/>
      <c r="I10" s="6"/>
      <c r="J10" s="6"/>
    </row>
    <row r="11" spans="1:12" ht="19.95" customHeight="1" x14ac:dyDescent="0.3">
      <c r="A11" s="61"/>
      <c r="B11" s="62"/>
      <c r="C11" s="62"/>
      <c r="D11" s="62"/>
      <c r="E11" s="62"/>
      <c r="F11" s="63"/>
      <c r="I11" s="6"/>
      <c r="J11" s="6"/>
    </row>
    <row r="12" spans="1:12" ht="19.95" customHeight="1" x14ac:dyDescent="0.3">
      <c r="A12" s="64"/>
      <c r="B12" s="65"/>
      <c r="C12" s="65"/>
      <c r="D12" s="65"/>
      <c r="E12" s="65"/>
      <c r="F12" s="66"/>
      <c r="I12" s="6"/>
      <c r="J12" s="6"/>
    </row>
    <row r="14" spans="1:12" ht="25.05" customHeight="1" x14ac:dyDescent="0.3">
      <c r="A14" s="16" t="s">
        <v>16</v>
      </c>
      <c r="B14" s="16" t="s">
        <v>17</v>
      </c>
      <c r="C14" s="16" t="s">
        <v>18</v>
      </c>
      <c r="D14" s="16" t="s">
        <v>19</v>
      </c>
      <c r="E14" s="15" t="s">
        <v>20</v>
      </c>
      <c r="F14" s="15" t="s">
        <v>44</v>
      </c>
    </row>
    <row r="15" spans="1:12" ht="25.05" customHeight="1" x14ac:dyDescent="0.3">
      <c r="A15" s="19" t="s">
        <v>116</v>
      </c>
      <c r="B15" s="19" t="s">
        <v>117</v>
      </c>
      <c r="C15" s="19" t="s">
        <v>43</v>
      </c>
      <c r="D15" s="19">
        <v>500</v>
      </c>
      <c r="E15" s="20">
        <v>0</v>
      </c>
      <c r="F15" s="17">
        <f>E15*D15</f>
        <v>0</v>
      </c>
    </row>
    <row r="16" spans="1:12" ht="25.05" customHeight="1" x14ac:dyDescent="0.3">
      <c r="A16" s="19" t="s">
        <v>118</v>
      </c>
      <c r="B16" s="19" t="s">
        <v>119</v>
      </c>
      <c r="C16" s="19" t="s">
        <v>33</v>
      </c>
      <c r="D16" s="19">
        <v>100</v>
      </c>
      <c r="E16" s="20">
        <v>0</v>
      </c>
      <c r="F16" s="17">
        <f t="shared" ref="F16:F17" si="0">E16*D16</f>
        <v>0</v>
      </c>
    </row>
    <row r="17" spans="1:6" ht="25.05" customHeight="1" x14ac:dyDescent="0.3">
      <c r="A17" s="19" t="s">
        <v>120</v>
      </c>
      <c r="B17" s="19" t="s">
        <v>121</v>
      </c>
      <c r="C17" s="31" t="s">
        <v>33</v>
      </c>
      <c r="D17" s="19">
        <v>500</v>
      </c>
      <c r="E17" s="20">
        <v>0</v>
      </c>
      <c r="F17" s="17">
        <f t="shared" si="0"/>
        <v>0</v>
      </c>
    </row>
    <row r="18" spans="1:6" ht="25.05" customHeight="1" x14ac:dyDescent="0.3">
      <c r="D18" s="38" t="s">
        <v>156</v>
      </c>
      <c r="E18" s="17">
        <f>SUM(E15:E17)</f>
        <v>0</v>
      </c>
      <c r="F18" s="17">
        <f>SUM(F15:F17)</f>
        <v>0</v>
      </c>
    </row>
  </sheetData>
  <mergeCells count="2">
    <mergeCell ref="A6:F12"/>
    <mergeCell ref="A2:F4"/>
  </mergeCells>
  <phoneticPr fontId="4" type="noConversion"/>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47"/>
  <sheetViews>
    <sheetView zoomScale="80" zoomScaleNormal="80" workbookViewId="0">
      <selection activeCell="K17" sqref="K17"/>
    </sheetView>
  </sheetViews>
  <sheetFormatPr defaultRowHeight="14.4" x14ac:dyDescent="0.3"/>
  <cols>
    <col min="1" max="1" width="35.77734375" style="4" customWidth="1"/>
    <col min="2" max="2" width="100.77734375" style="4" customWidth="1"/>
    <col min="3" max="4" width="20.77734375" style="4" customWidth="1"/>
    <col min="5" max="5" width="20.77734375" style="6" customWidth="1"/>
    <col min="6" max="16384" width="8.88671875" style="4"/>
  </cols>
  <sheetData>
    <row r="1" spans="1:5" ht="14.4" customHeight="1" x14ac:dyDescent="0.3">
      <c r="B1" s="37"/>
      <c r="C1" s="37"/>
      <c r="D1" s="37"/>
      <c r="E1" s="37"/>
    </row>
    <row r="2" spans="1:5" ht="14.4" customHeight="1" x14ac:dyDescent="0.3">
      <c r="A2" s="46" t="s">
        <v>147</v>
      </c>
      <c r="B2" s="46"/>
      <c r="C2" s="46"/>
      <c r="D2" s="46"/>
      <c r="E2" s="46"/>
    </row>
    <row r="3" spans="1:5" ht="14.4" customHeight="1" x14ac:dyDescent="0.3">
      <c r="A3" s="46"/>
      <c r="B3" s="46"/>
      <c r="C3" s="46"/>
      <c r="D3" s="46"/>
      <c r="E3" s="46"/>
    </row>
    <row r="4" spans="1:5" ht="14.4" customHeight="1" x14ac:dyDescent="0.3">
      <c r="A4" s="46"/>
      <c r="B4" s="46"/>
      <c r="C4" s="46"/>
      <c r="D4" s="46"/>
      <c r="E4" s="46"/>
    </row>
    <row r="5" spans="1:5" ht="14.4" customHeight="1" x14ac:dyDescent="0.3">
      <c r="A5" s="46"/>
      <c r="B5" s="46"/>
      <c r="C5" s="46"/>
      <c r="D5" s="46"/>
      <c r="E5" s="46"/>
    </row>
    <row r="6" spans="1:5" x14ac:dyDescent="0.3">
      <c r="A6" s="5"/>
      <c r="B6" s="5"/>
      <c r="C6" s="5"/>
      <c r="D6" s="5"/>
      <c r="E6" s="5"/>
    </row>
    <row r="7" spans="1:5" ht="19.95" customHeight="1" x14ac:dyDescent="0.3">
      <c r="A7" s="58" t="s">
        <v>165</v>
      </c>
      <c r="B7" s="59"/>
      <c r="C7" s="59"/>
      <c r="D7" s="59"/>
      <c r="E7" s="60"/>
    </row>
    <row r="8" spans="1:5" ht="19.95" customHeight="1" x14ac:dyDescent="0.3">
      <c r="A8" s="61"/>
      <c r="B8" s="62"/>
      <c r="C8" s="62"/>
      <c r="D8" s="62"/>
      <c r="E8" s="63"/>
    </row>
    <row r="9" spans="1:5" ht="19.95" customHeight="1" x14ac:dyDescent="0.3">
      <c r="A9" s="61"/>
      <c r="B9" s="62"/>
      <c r="C9" s="62"/>
      <c r="D9" s="62"/>
      <c r="E9" s="63"/>
    </row>
    <row r="10" spans="1:5" ht="19.95" customHeight="1" x14ac:dyDescent="0.3">
      <c r="A10" s="61"/>
      <c r="B10" s="62"/>
      <c r="C10" s="62"/>
      <c r="D10" s="62"/>
      <c r="E10" s="63"/>
    </row>
    <row r="11" spans="1:5" ht="19.95" customHeight="1" x14ac:dyDescent="0.3">
      <c r="A11" s="61"/>
      <c r="B11" s="62"/>
      <c r="C11" s="62"/>
      <c r="D11" s="62"/>
      <c r="E11" s="63"/>
    </row>
    <row r="12" spans="1:5" ht="19.95" customHeight="1" x14ac:dyDescent="0.3">
      <c r="A12" s="61"/>
      <c r="B12" s="62"/>
      <c r="C12" s="62"/>
      <c r="D12" s="62"/>
      <c r="E12" s="63"/>
    </row>
    <row r="13" spans="1:5" ht="19.95" customHeight="1" x14ac:dyDescent="0.3">
      <c r="A13" s="64"/>
      <c r="B13" s="65"/>
      <c r="C13" s="65"/>
      <c r="D13" s="65"/>
      <c r="E13" s="66"/>
    </row>
    <row r="14" spans="1:5" x14ac:dyDescent="0.3">
      <c r="A14" s="5"/>
      <c r="B14" s="5"/>
      <c r="C14" s="5"/>
      <c r="D14" s="5"/>
      <c r="E14" s="5"/>
    </row>
    <row r="15" spans="1:5" ht="25.05" customHeight="1" x14ac:dyDescent="0.3">
      <c r="A15" s="16" t="s">
        <v>16</v>
      </c>
      <c r="B15" s="16" t="s">
        <v>17</v>
      </c>
      <c r="C15" s="16" t="s">
        <v>18</v>
      </c>
      <c r="D15" s="16" t="s">
        <v>19</v>
      </c>
      <c r="E15" s="15" t="s">
        <v>44</v>
      </c>
    </row>
    <row r="16" spans="1:5" ht="25.05" customHeight="1" x14ac:dyDescent="0.3">
      <c r="A16" s="19" t="s">
        <v>122</v>
      </c>
      <c r="B16" s="19" t="s">
        <v>123</v>
      </c>
      <c r="C16" s="19" t="s">
        <v>175</v>
      </c>
      <c r="D16" s="19">
        <v>1</v>
      </c>
      <c r="E16" s="20">
        <v>0</v>
      </c>
    </row>
    <row r="17" spans="1:5" ht="165" customHeight="1" x14ac:dyDescent="0.3">
      <c r="A17" s="19" t="s">
        <v>124</v>
      </c>
      <c r="B17" s="30" t="s">
        <v>174</v>
      </c>
      <c r="C17" s="30" t="s">
        <v>125</v>
      </c>
      <c r="D17" s="19">
        <v>1</v>
      </c>
      <c r="E17" s="20">
        <v>0</v>
      </c>
    </row>
    <row r="18" spans="1:5" ht="25.05" customHeight="1" x14ac:dyDescent="0.3">
      <c r="A18" s="19" t="s">
        <v>126</v>
      </c>
      <c r="B18" s="19" t="s">
        <v>127</v>
      </c>
      <c r="C18" s="19" t="s">
        <v>175</v>
      </c>
      <c r="D18" s="19">
        <v>1</v>
      </c>
      <c r="E18" s="20">
        <v>0</v>
      </c>
    </row>
    <row r="19" spans="1:5" ht="25.05" customHeight="1" x14ac:dyDescent="0.3">
      <c r="A19" s="19" t="s">
        <v>128</v>
      </c>
      <c r="B19" s="19" t="s">
        <v>129</v>
      </c>
      <c r="C19" s="19" t="s">
        <v>130</v>
      </c>
      <c r="D19" s="19">
        <v>1</v>
      </c>
      <c r="E19" s="20">
        <v>0</v>
      </c>
    </row>
    <row r="20" spans="1:5" ht="25.05" customHeight="1" x14ac:dyDescent="0.3">
      <c r="D20" s="39" t="s">
        <v>156</v>
      </c>
      <c r="E20" s="32">
        <f>SUM(E16:E19)</f>
        <v>0</v>
      </c>
    </row>
    <row r="36" spans="1:5" ht="30.6" x14ac:dyDescent="0.3">
      <c r="A36" s="23"/>
      <c r="B36" s="23"/>
      <c r="C36" s="23"/>
      <c r="D36" s="23"/>
      <c r="E36" s="23"/>
    </row>
    <row r="37" spans="1:5" ht="30.6" x14ac:dyDescent="0.3">
      <c r="A37" s="23"/>
      <c r="B37" s="23"/>
      <c r="C37" s="23"/>
      <c r="D37" s="23"/>
      <c r="E37" s="23"/>
    </row>
    <row r="38" spans="1:5" ht="30.6" x14ac:dyDescent="0.3">
      <c r="A38" s="23"/>
      <c r="B38" s="23"/>
      <c r="C38" s="23"/>
      <c r="D38" s="23"/>
      <c r="E38" s="23"/>
    </row>
    <row r="39" spans="1:5" ht="30.6" x14ac:dyDescent="0.3">
      <c r="A39" s="23"/>
      <c r="B39" s="23"/>
      <c r="C39" s="23"/>
      <c r="D39" s="23"/>
      <c r="E39" s="23"/>
    </row>
    <row r="40" spans="1:5" x14ac:dyDescent="0.3">
      <c r="E40" s="4"/>
    </row>
    <row r="41" spans="1:5" x14ac:dyDescent="0.3">
      <c r="A41" s="5"/>
      <c r="B41" s="5"/>
      <c r="C41" s="5"/>
      <c r="D41" s="5"/>
      <c r="E41" s="5"/>
    </row>
    <row r="42" spans="1:5" x14ac:dyDescent="0.3">
      <c r="A42" s="5"/>
      <c r="B42" s="5"/>
      <c r="C42" s="5"/>
      <c r="D42" s="5"/>
      <c r="E42" s="5"/>
    </row>
    <row r="43" spans="1:5" x14ac:dyDescent="0.3">
      <c r="A43" s="5"/>
      <c r="B43" s="5"/>
      <c r="C43" s="5"/>
      <c r="D43" s="5"/>
      <c r="E43" s="5"/>
    </row>
    <row r="44" spans="1:5" x14ac:dyDescent="0.3">
      <c r="A44" s="5"/>
      <c r="B44" s="5"/>
      <c r="C44" s="5"/>
      <c r="D44" s="5"/>
      <c r="E44" s="5"/>
    </row>
    <row r="45" spans="1:5" x14ac:dyDescent="0.3">
      <c r="A45" s="5"/>
      <c r="B45" s="5"/>
      <c r="C45" s="5"/>
      <c r="D45" s="5"/>
      <c r="E45" s="5"/>
    </row>
    <row r="46" spans="1:5" x14ac:dyDescent="0.3">
      <c r="A46" s="5"/>
      <c r="B46" s="5"/>
      <c r="C46" s="5"/>
      <c r="D46" s="5"/>
      <c r="E46" s="5"/>
    </row>
    <row r="47" spans="1:5" x14ac:dyDescent="0.3">
      <c r="A47" s="5"/>
      <c r="B47" s="5"/>
      <c r="C47" s="5"/>
      <c r="D47" s="5"/>
      <c r="E47" s="5"/>
    </row>
  </sheetData>
  <mergeCells count="2">
    <mergeCell ref="A7:E13"/>
    <mergeCell ref="A2:E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32"/>
  <sheetViews>
    <sheetView zoomScale="80" zoomScaleNormal="80" workbookViewId="0">
      <selection activeCell="E16" sqref="E16"/>
    </sheetView>
  </sheetViews>
  <sheetFormatPr defaultColWidth="68" defaultRowHeight="14.4" x14ac:dyDescent="0.3"/>
  <cols>
    <col min="1" max="1" width="35.77734375" style="4" customWidth="1"/>
    <col min="2" max="2" width="100.77734375" style="4" customWidth="1"/>
    <col min="3" max="4" width="20.77734375" style="4" customWidth="1"/>
    <col min="5" max="6" width="20.77734375" style="6" customWidth="1"/>
    <col min="7" max="8" width="24" style="6" customWidth="1"/>
    <col min="9" max="16384" width="68" style="4"/>
  </cols>
  <sheetData>
    <row r="1" spans="1:6" ht="14.4" customHeight="1" x14ac:dyDescent="0.3">
      <c r="B1" s="37"/>
      <c r="C1" s="37"/>
      <c r="D1" s="37"/>
      <c r="E1" s="37"/>
      <c r="F1" s="37"/>
    </row>
    <row r="2" spans="1:6" ht="14.4" customHeight="1" x14ac:dyDescent="0.3">
      <c r="A2" s="46" t="s">
        <v>14</v>
      </c>
      <c r="B2" s="46"/>
      <c r="C2" s="46"/>
      <c r="D2" s="46"/>
      <c r="E2" s="46"/>
      <c r="F2" s="46"/>
    </row>
    <row r="3" spans="1:6" ht="14.4" customHeight="1" x14ac:dyDescent="0.3">
      <c r="A3" s="46"/>
      <c r="B3" s="46"/>
      <c r="C3" s="46"/>
      <c r="D3" s="46"/>
      <c r="E3" s="46"/>
      <c r="F3" s="46"/>
    </row>
    <row r="4" spans="1:6" ht="14.4" customHeight="1" x14ac:dyDescent="0.3">
      <c r="A4" s="46"/>
      <c r="B4" s="46"/>
      <c r="C4" s="46"/>
      <c r="D4" s="46"/>
      <c r="E4" s="46"/>
      <c r="F4" s="46"/>
    </row>
    <row r="5" spans="1:6" ht="14.4" customHeight="1" x14ac:dyDescent="0.3">
      <c r="A5" s="46"/>
      <c r="B5" s="46"/>
      <c r="C5" s="46"/>
      <c r="D5" s="46"/>
      <c r="E5" s="46"/>
      <c r="F5" s="46"/>
    </row>
    <row r="6" spans="1:6" ht="14.4" customHeight="1" x14ac:dyDescent="0.3"/>
    <row r="7" spans="1:6" ht="19.95" customHeight="1" x14ac:dyDescent="0.3">
      <c r="A7" s="58" t="s">
        <v>165</v>
      </c>
      <c r="B7" s="59"/>
      <c r="C7" s="59"/>
      <c r="D7" s="59"/>
      <c r="E7" s="59"/>
      <c r="F7" s="60"/>
    </row>
    <row r="8" spans="1:6" ht="19.95" customHeight="1" x14ac:dyDescent="0.3">
      <c r="A8" s="61"/>
      <c r="B8" s="62"/>
      <c r="C8" s="62"/>
      <c r="D8" s="62"/>
      <c r="E8" s="62"/>
      <c r="F8" s="63"/>
    </row>
    <row r="9" spans="1:6" ht="19.95" customHeight="1" x14ac:dyDescent="0.3">
      <c r="A9" s="61"/>
      <c r="B9" s="62"/>
      <c r="C9" s="62"/>
      <c r="D9" s="62"/>
      <c r="E9" s="62"/>
      <c r="F9" s="63"/>
    </row>
    <row r="10" spans="1:6" ht="19.95" customHeight="1" x14ac:dyDescent="0.3">
      <c r="A10" s="61"/>
      <c r="B10" s="62"/>
      <c r="C10" s="62"/>
      <c r="D10" s="62"/>
      <c r="E10" s="62"/>
      <c r="F10" s="63"/>
    </row>
    <row r="11" spans="1:6" ht="19.95" customHeight="1" x14ac:dyDescent="0.3">
      <c r="A11" s="61"/>
      <c r="B11" s="62"/>
      <c r="C11" s="62"/>
      <c r="D11" s="62"/>
      <c r="E11" s="62"/>
      <c r="F11" s="63"/>
    </row>
    <row r="12" spans="1:6" ht="19.95" customHeight="1" x14ac:dyDescent="0.3">
      <c r="A12" s="61"/>
      <c r="B12" s="62"/>
      <c r="C12" s="62"/>
      <c r="D12" s="62"/>
      <c r="E12" s="62"/>
      <c r="F12" s="63"/>
    </row>
    <row r="13" spans="1:6" ht="19.95" customHeight="1" x14ac:dyDescent="0.3">
      <c r="A13" s="64"/>
      <c r="B13" s="65"/>
      <c r="C13" s="65"/>
      <c r="D13" s="65"/>
      <c r="E13" s="65"/>
      <c r="F13" s="66"/>
    </row>
    <row r="14" spans="1:6" x14ac:dyDescent="0.3">
      <c r="A14" s="5"/>
      <c r="B14" s="5"/>
      <c r="C14" s="5"/>
      <c r="D14" s="5"/>
      <c r="E14" s="5"/>
      <c r="F14" s="5"/>
    </row>
    <row r="15" spans="1:6" ht="25.05" customHeight="1" x14ac:dyDescent="0.3">
      <c r="A15" s="16" t="s">
        <v>16</v>
      </c>
      <c r="B15" s="16" t="s">
        <v>17</v>
      </c>
      <c r="C15" s="16" t="s">
        <v>18</v>
      </c>
      <c r="D15" s="16" t="s">
        <v>19</v>
      </c>
      <c r="E15" s="15" t="s">
        <v>20</v>
      </c>
      <c r="F15" s="15" t="s">
        <v>44</v>
      </c>
    </row>
    <row r="16" spans="1:6" ht="25.05" customHeight="1" x14ac:dyDescent="0.3">
      <c r="A16" s="19" t="s">
        <v>167</v>
      </c>
      <c r="B16" s="19" t="s">
        <v>131</v>
      </c>
      <c r="C16" s="19" t="s">
        <v>33</v>
      </c>
      <c r="D16" s="19">
        <v>2000</v>
      </c>
      <c r="E16" s="20">
        <v>0</v>
      </c>
      <c r="F16" s="17">
        <f>E16*D16</f>
        <v>0</v>
      </c>
    </row>
    <row r="17" spans="1:8" ht="100.05" customHeight="1" x14ac:dyDescent="0.3">
      <c r="A17" s="19" t="s">
        <v>168</v>
      </c>
      <c r="B17" s="30" t="s">
        <v>166</v>
      </c>
      <c r="C17" s="30" t="s">
        <v>132</v>
      </c>
      <c r="D17" s="19">
        <v>1</v>
      </c>
      <c r="E17" s="20">
        <v>0</v>
      </c>
      <c r="F17" s="17">
        <f t="shared" ref="F17:F20" si="0">E17*D17</f>
        <v>0</v>
      </c>
    </row>
    <row r="18" spans="1:8" ht="100.8" customHeight="1" x14ac:dyDescent="0.3">
      <c r="A18" s="19" t="s">
        <v>169</v>
      </c>
      <c r="B18" s="30" t="s">
        <v>172</v>
      </c>
      <c r="C18" s="19" t="s">
        <v>175</v>
      </c>
      <c r="D18" s="19">
        <v>1</v>
      </c>
      <c r="E18" s="20">
        <v>0</v>
      </c>
      <c r="F18" s="17">
        <f t="shared" si="0"/>
        <v>0</v>
      </c>
      <c r="G18" s="5"/>
      <c r="H18" s="5"/>
    </row>
    <row r="19" spans="1:8" ht="84" customHeight="1" x14ac:dyDescent="0.3">
      <c r="A19" s="19" t="s">
        <v>170</v>
      </c>
      <c r="B19" s="30" t="s">
        <v>173</v>
      </c>
      <c r="C19" s="19" t="s">
        <v>133</v>
      </c>
      <c r="D19" s="19">
        <v>1</v>
      </c>
      <c r="E19" s="20">
        <v>0</v>
      </c>
      <c r="F19" s="17">
        <f t="shared" si="0"/>
        <v>0</v>
      </c>
      <c r="G19" s="5"/>
      <c r="H19" s="5"/>
    </row>
    <row r="20" spans="1:8" ht="25.05" customHeight="1" x14ac:dyDescent="0.3">
      <c r="A20" s="19" t="s">
        <v>171</v>
      </c>
      <c r="B20" s="19" t="s">
        <v>184</v>
      </c>
      <c r="C20" s="19" t="s">
        <v>134</v>
      </c>
      <c r="D20" s="19">
        <v>1</v>
      </c>
      <c r="E20" s="20">
        <v>0</v>
      </c>
      <c r="F20" s="17">
        <f t="shared" si="0"/>
        <v>0</v>
      </c>
      <c r="G20" s="5"/>
      <c r="H20" s="5"/>
    </row>
    <row r="21" spans="1:8" ht="25.05" customHeight="1" x14ac:dyDescent="0.3">
      <c r="D21" s="38" t="s">
        <v>156</v>
      </c>
      <c r="E21" s="17">
        <f>SUM(E16:E20)</f>
        <v>0</v>
      </c>
      <c r="F21" s="17">
        <f>SUM(F16:F20)</f>
        <v>0</v>
      </c>
      <c r="G21" s="5"/>
      <c r="H21" s="5"/>
    </row>
    <row r="22" spans="1:8" x14ac:dyDescent="0.3">
      <c r="G22" s="5"/>
      <c r="H22" s="5"/>
    </row>
    <row r="23" spans="1:8" x14ac:dyDescent="0.3">
      <c r="G23" s="5"/>
      <c r="H23" s="5"/>
    </row>
    <row r="24" spans="1:8" x14ac:dyDescent="0.3">
      <c r="G24" s="5"/>
      <c r="H24" s="5"/>
    </row>
    <row r="25" spans="1:8" x14ac:dyDescent="0.3">
      <c r="G25" s="5"/>
      <c r="H25" s="5"/>
    </row>
    <row r="26" spans="1:8" x14ac:dyDescent="0.3">
      <c r="G26" s="5"/>
      <c r="H26" s="5"/>
    </row>
    <row r="28" spans="1:8" ht="14.4" customHeight="1" x14ac:dyDescent="0.3">
      <c r="A28" s="23"/>
      <c r="B28" s="23"/>
      <c r="C28" s="23"/>
      <c r="D28" s="23"/>
      <c r="E28" s="23"/>
      <c r="F28" s="23"/>
    </row>
    <row r="29" spans="1:8" ht="14.4" customHeight="1" x14ac:dyDescent="0.3">
      <c r="A29" s="23"/>
      <c r="B29" s="23"/>
      <c r="C29" s="23"/>
      <c r="D29" s="23"/>
      <c r="E29" s="23"/>
      <c r="F29" s="23"/>
    </row>
    <row r="30" spans="1:8" ht="14.4" customHeight="1" x14ac:dyDescent="0.3">
      <c r="A30" s="23"/>
      <c r="B30" s="23"/>
      <c r="C30" s="23"/>
      <c r="D30" s="23"/>
      <c r="E30" s="23"/>
      <c r="F30" s="23"/>
    </row>
    <row r="31" spans="1:8" ht="14.4" customHeight="1" x14ac:dyDescent="0.3">
      <c r="A31" s="23"/>
      <c r="B31" s="23"/>
      <c r="C31" s="23"/>
      <c r="D31" s="23"/>
      <c r="E31" s="23"/>
      <c r="F31" s="23"/>
    </row>
    <row r="32" spans="1:8" ht="14.4" customHeight="1" x14ac:dyDescent="0.3">
      <c r="A32" s="23"/>
      <c r="B32" s="23"/>
      <c r="C32" s="23"/>
      <c r="D32" s="23"/>
      <c r="E32" s="23"/>
      <c r="F32" s="23"/>
    </row>
  </sheetData>
  <mergeCells count="2">
    <mergeCell ref="A7:F13"/>
    <mergeCell ref="A2:F5"/>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12bda9d-ccbe-4622-9efb-69345a66d32f">
      <Terms xmlns="http://schemas.microsoft.com/office/infopath/2007/PartnerControls"/>
    </lcf76f155ced4ddcb4097134ff3c332f>
    <TaxCatchAll xmlns="7906fc63-780d-48a7-9c94-06076355429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4F097A2A9C53B46A2A2A3E035776DDC" ma:contentTypeVersion="14" ma:contentTypeDescription="Create a new document." ma:contentTypeScope="" ma:versionID="f296e14869e6fcd94a97cd6bd8fd2798">
  <xsd:schema xmlns:xsd="http://www.w3.org/2001/XMLSchema" xmlns:xs="http://www.w3.org/2001/XMLSchema" xmlns:p="http://schemas.microsoft.com/office/2006/metadata/properties" xmlns:ns2="912bda9d-ccbe-4622-9efb-69345a66d32f" xmlns:ns3="7906fc63-780d-48a7-9c94-060763554290" targetNamespace="http://schemas.microsoft.com/office/2006/metadata/properties" ma:root="true" ma:fieldsID="1ecd716825b4a2cf9c264e604d337e66" ns2:_="" ns3:_="">
    <xsd:import namespace="912bda9d-ccbe-4622-9efb-69345a66d32f"/>
    <xsd:import namespace="7906fc63-780d-48a7-9c94-06076355429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2bda9d-ccbe-4622-9efb-69345a66d3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d3b5818-5592-4a89-994d-4f249e4d7d1b"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06fc63-780d-48a7-9c94-06076355429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91e1efc-3c8b-476d-853c-bd3365b90675}" ma:internalName="TaxCatchAll" ma:showField="CatchAllData" ma:web="7906fc63-780d-48a7-9c94-06076355429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A662CE-5838-4DFB-90D4-22761D25073B}">
  <ds:schemaRefs>
    <ds:schemaRef ds:uri="http://schemas.microsoft.com/sharepoint/v3/contenttype/forms"/>
  </ds:schemaRefs>
</ds:datastoreItem>
</file>

<file path=customXml/itemProps2.xml><?xml version="1.0" encoding="utf-8"?>
<ds:datastoreItem xmlns:ds="http://schemas.openxmlformats.org/officeDocument/2006/customXml" ds:itemID="{2A551160-F666-4B7A-AA14-F8FB363AF84E}">
  <ds:schemaRefs>
    <ds:schemaRef ds:uri="http://schemas.openxmlformats.org/package/2006/metadata/core-properties"/>
    <ds:schemaRef ds:uri="http://purl.org/dc/dcmitype/"/>
    <ds:schemaRef ds:uri="http://purl.org/dc/elements/1.1/"/>
    <ds:schemaRef ds:uri="http://schemas.microsoft.com/office/infopath/2007/PartnerControls"/>
    <ds:schemaRef ds:uri="http://www.w3.org/XML/1998/namespace"/>
    <ds:schemaRef ds:uri="http://purl.org/dc/terms/"/>
    <ds:schemaRef ds:uri="http://schemas.microsoft.com/office/2006/documentManagement/types"/>
    <ds:schemaRef ds:uri="7906fc63-780d-48a7-9c94-060763554290"/>
    <ds:schemaRef ds:uri="912bda9d-ccbe-4622-9efb-69345a66d32f"/>
    <ds:schemaRef ds:uri="http://schemas.microsoft.com/office/2006/metadata/properties"/>
  </ds:schemaRefs>
</ds:datastoreItem>
</file>

<file path=customXml/itemProps3.xml><?xml version="1.0" encoding="utf-8"?>
<ds:datastoreItem xmlns:ds="http://schemas.openxmlformats.org/officeDocument/2006/customXml" ds:itemID="{E84ADFDD-DB87-4AF3-9EF9-6DB9076153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2bda9d-ccbe-4622-9efb-69345a66d32f"/>
    <ds:schemaRef ds:uri="7906fc63-780d-48a7-9c94-0607635542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Pricing Summary</vt:lpstr>
      <vt:lpstr>Lot 1 - Grounds Maintenance</vt:lpstr>
      <vt:lpstr>Lot 2 - Soft Landscaping</vt:lpstr>
      <vt:lpstr>Lot 2A - Hard Landscaping</vt:lpstr>
      <vt:lpstr>Lot 3 - Tree Works &amp; Surveys</vt:lpstr>
      <vt:lpstr>Lot 4 - Invasive Species Manage</vt:lpstr>
      <vt:lpstr>Lot 5 - Drainage &amp; Culverts</vt:lpstr>
      <vt:lpstr>Lot 6 - Environmental Cleansing</vt:lpstr>
      <vt:lpstr>Lot 7 - Adverse Weather</vt:lpstr>
      <vt:lpstr>Lot 8 - Playgrounds </vt:lpstr>
      <vt:lpstr>Lot 9 - Biodiversity &amp; ESG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Brad Richards</cp:lastModifiedBy>
  <cp:revision/>
  <dcterms:created xsi:type="dcterms:W3CDTF">2025-10-23T07:50:06Z</dcterms:created>
  <dcterms:modified xsi:type="dcterms:W3CDTF">2025-12-29T14:44:53Z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0x01010024F097A2A9C53B46A2A2A3E035776DDC</vt:lpwstr>
  </property>
  <property fmtid="{D5CDD505-2E9C-101B-9397-08002B2CF9AE}" pid="3" name="MediaServiceImageTags">
    <vt:lpwstr/>
  </property>
</Properties>
</file>